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20370" windowHeight="12210" activeTab="7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J44" i="6"/>
  <c r="E8" i="4"/>
  <c r="E16"/>
  <c r="E18" i="2"/>
  <c r="E17"/>
  <c r="C17"/>
  <c r="E15"/>
  <c r="E14"/>
  <c r="E13"/>
  <c r="E12"/>
  <c r="E11"/>
  <c r="C15"/>
  <c r="D23" i="1"/>
  <c r="C51" i="2"/>
  <c r="C58"/>
  <c r="E58" s="1"/>
  <c r="E49"/>
  <c r="E55"/>
  <c r="E41"/>
  <c r="E37"/>
  <c r="E36"/>
  <c r="E30"/>
  <c r="E29"/>
  <c r="E28"/>
  <c r="E27"/>
  <c r="E26"/>
  <c r="E25"/>
  <c r="E24"/>
  <c r="E23"/>
  <c r="E22"/>
  <c r="E21"/>
  <c r="E20"/>
  <c r="C34"/>
  <c r="C33"/>
  <c r="E38"/>
  <c r="E9"/>
  <c r="E39"/>
  <c r="C42"/>
  <c r="D45" i="6"/>
  <c r="J39"/>
  <c r="J38"/>
  <c r="B38"/>
  <c r="B37"/>
  <c r="B36"/>
  <c r="B34"/>
  <c r="D21" i="1"/>
  <c r="C8" i="3"/>
  <c r="J42" i="6"/>
  <c r="E45" i="2"/>
  <c r="E44"/>
  <c r="E32"/>
  <c r="F25" i="1"/>
  <c r="E67" i="2"/>
  <c r="J35" i="6"/>
  <c r="J41"/>
  <c r="E57" i="2"/>
  <c r="F24" i="1"/>
  <c r="F22" l="1"/>
  <c r="F34" l="1"/>
  <c r="J40" i="6"/>
  <c r="J36"/>
  <c r="J37"/>
  <c r="D7" i="8"/>
  <c r="D6"/>
  <c r="F23" i="1"/>
  <c r="F21" l="1"/>
  <c r="D5" i="6" l="1"/>
  <c r="J5" s="1"/>
  <c r="I3" i="1"/>
  <c r="D60" i="2"/>
  <c r="E60" s="1"/>
  <c r="D48"/>
  <c r="E48" s="1"/>
  <c r="E62"/>
  <c r="E53"/>
  <c r="E50"/>
  <c r="E40"/>
  <c r="E35"/>
  <c r="D21" i="8"/>
  <c r="E35" i="1"/>
  <c r="F35" s="1"/>
  <c r="I5" i="2"/>
  <c r="A10" i="8"/>
  <c r="A11" s="1"/>
  <c r="B10"/>
  <c r="J32" i="6"/>
  <c r="J33"/>
  <c r="D5" i="8"/>
  <c r="D4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5" i="2"/>
  <c r="E2"/>
  <c r="J15" i="6"/>
  <c r="O4" i="1"/>
  <c r="S4" i="6"/>
  <c r="O5" i="1"/>
  <c r="O12"/>
  <c r="M12" s="1"/>
  <c r="M5"/>
  <c r="M7"/>
  <c r="M6"/>
  <c r="M4"/>
  <c r="E3" i="4"/>
  <c r="E4"/>
  <c r="E5"/>
  <c r="E6"/>
  <c r="E7"/>
  <c r="E9"/>
  <c r="E10"/>
  <c r="E11"/>
  <c r="E12"/>
  <c r="E18"/>
  <c r="E19"/>
  <c r="E20"/>
  <c r="E21"/>
  <c r="E22"/>
  <c r="E23"/>
  <c r="E24"/>
  <c r="E25"/>
  <c r="E26"/>
  <c r="E27"/>
  <c r="E28"/>
  <c r="E29"/>
  <c r="E30"/>
  <c r="E31"/>
  <c r="E34"/>
  <c r="E35"/>
  <c r="E36"/>
  <c r="E37"/>
  <c r="E38"/>
  <c r="E39"/>
  <c r="J51" i="6"/>
  <c r="J50"/>
  <c r="J49"/>
  <c r="D48"/>
  <c r="J48" s="1"/>
  <c r="D47"/>
  <c r="J47" s="1"/>
  <c r="D46"/>
  <c r="J46" s="1"/>
  <c r="J45"/>
  <c r="J23"/>
  <c r="J24"/>
  <c r="J19"/>
  <c r="J14"/>
  <c r="P14" s="1"/>
  <c r="J16"/>
  <c r="J31"/>
  <c r="J27"/>
  <c r="J26"/>
  <c r="F13" i="1"/>
  <c r="J18" i="6"/>
  <c r="J30"/>
  <c r="J29"/>
  <c r="J28"/>
  <c r="J22"/>
  <c r="J21"/>
  <c r="J20"/>
  <c r="J17"/>
  <c r="J13"/>
  <c r="J12"/>
  <c r="J11"/>
  <c r="J10"/>
  <c r="J9"/>
  <c r="J8"/>
  <c r="J7"/>
  <c r="J6"/>
  <c r="E65" i="2"/>
  <c r="P16" i="6"/>
  <c r="O14"/>
  <c r="N16"/>
  <c r="O16" s="1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7"/>
  <c r="F28"/>
  <c r="F29"/>
  <c r="F30"/>
  <c r="F31"/>
  <c r="F32"/>
  <c r="F33"/>
  <c r="D56" i="2"/>
  <c r="E56" s="1"/>
  <c r="E54"/>
  <c r="E2" i="4"/>
  <c r="E63" i="2"/>
  <c r="E69"/>
  <c r="E51"/>
  <c r="E52"/>
  <c r="E64"/>
  <c r="E66"/>
  <c r="E31"/>
  <c r="E33"/>
  <c r="E34"/>
  <c r="E42"/>
  <c r="E4"/>
  <c r="E6"/>
  <c r="E7"/>
  <c r="E8"/>
  <c r="E43"/>
  <c r="E47"/>
  <c r="K5" i="3"/>
  <c r="L5" s="1"/>
  <c r="E2"/>
  <c r="E4"/>
  <c r="E3"/>
  <c r="E5"/>
  <c r="F36" i="1"/>
  <c r="F37"/>
  <c r="F38"/>
  <c r="F39"/>
  <c r="F40"/>
  <c r="F41"/>
  <c r="F42"/>
  <c r="F43"/>
  <c r="F44"/>
  <c r="F45"/>
  <c r="F46"/>
  <c r="F47"/>
  <c r="F48"/>
  <c r="E15" i="3"/>
  <c r="E14"/>
  <c r="E13"/>
  <c r="E12"/>
  <c r="E11"/>
  <c r="E10"/>
  <c r="E9"/>
  <c r="E8"/>
  <c r="E7"/>
  <c r="E6"/>
  <c r="M8" i="1"/>
  <c r="F49" l="1"/>
  <c r="D5" i="5" s="1"/>
  <c r="O24" i="1"/>
  <c r="A12" i="8"/>
  <c r="B12" s="1"/>
  <c r="O34" i="6"/>
  <c r="F9" i="8"/>
  <c r="D8"/>
  <c r="D11" i="5" s="1"/>
  <c r="J34" i="6"/>
  <c r="J53" s="1"/>
  <c r="M34"/>
  <c r="G44" i="7"/>
  <c r="E41" i="4"/>
  <c r="D3" i="5" s="1"/>
  <c r="E16" i="3"/>
  <c r="D9" i="5" s="1"/>
  <c r="E70" i="2"/>
  <c r="D7" i="5" s="1"/>
  <c r="D15" l="1"/>
  <c r="D16" s="1"/>
</calcChain>
</file>

<file path=xl/sharedStrings.xml><?xml version="1.0" encoding="utf-8"?>
<sst xmlns="http://schemas.openxmlformats.org/spreadsheetml/2006/main" count="318" uniqueCount="252">
  <si>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</si>
  <si>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</si>
  <si>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</si>
  <si>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</si>
  <si>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</si>
  <si>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</si>
  <si>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</si>
  <si>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</si>
  <si>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</si>
  <si>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</si>
  <si>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</si>
  <si>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</si>
  <si>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</si>
  <si>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ST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</si>
  <si>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</si>
  <si>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</si>
  <si>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</si>
  <si>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</si>
  <si>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</si>
  <si>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</si>
  <si>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</si>
  <si>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</si>
  <si>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</si>
  <si>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</si>
  <si>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</si>
  <si>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</si>
  <si>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</si>
  <si>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</si>
  <si>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</si>
  <si>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</si>
  <si>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</si>
  <si>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</si>
  <si>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</si>
  <si>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</si>
  <si>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</si>
  <si>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</si>
  <si>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</si>
  <si>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</si>
  <si>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</si>
  <si>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</si>
  <si>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</si>
  <si>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</si>
  <si>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</si>
  <si>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Topsin</t>
  </si>
  <si>
    <t>Påsar t tulpan</t>
  </si>
  <si>
    <t>swedstrap</t>
  </si>
  <si>
    <t>Herbinass</t>
  </si>
  <si>
    <t>Peltaclips, stora</t>
  </si>
  <si>
    <t>Peltaclips, små</t>
  </si>
  <si>
    <t>Mårbacka</t>
  </si>
  <si>
    <t>Diagonal</t>
  </si>
  <si>
    <t>Tete ´´e tete *15</t>
  </si>
  <si>
    <t>Påsar Jester</t>
  </si>
  <si>
    <t>Liten tulpan (25 st)</t>
  </si>
  <si>
    <t xml:space="preserve"> </t>
  </si>
  <si>
    <t>Otryckt tulpan * 25</t>
  </si>
  <si>
    <t>Tejprullar i papp</t>
  </si>
  <si>
    <t>Vattentråg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</si>
  <si>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</si>
  <si>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</si>
  <si>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</si>
  <si>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</si>
  <si>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</si>
  <si>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</si>
  <si>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</si>
  <si>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</si>
  <si>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</si>
  <si>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</si>
  <si>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</si>
  <si>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</si>
  <si>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</si>
  <si>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</si>
  <si>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</si>
  <si>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</si>
  <si>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II-sortering                                          klara ark</t>
  </si>
  <si>
    <t>Pris</t>
  </si>
  <si>
    <t>Antal</t>
  </si>
  <si>
    <t>TULPANARK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</si>
  <si>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</si>
  <si>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</si>
  <si>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</si>
  <si>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</si>
  <si>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</si>
  <si>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</si>
  <si>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</si>
  <si>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</si>
  <si>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</si>
  <si>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</si>
  <si>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</si>
  <si>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Brun pappåse</t>
  </si>
  <si>
    <t>*12 *12 cm</t>
  </si>
  <si>
    <t>Etiketter Amaryllis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</si>
  <si>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</si>
  <si>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</si>
  <si>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</si>
  <si>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</si>
  <si>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</si>
  <si>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</si>
  <si>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</si>
  <si>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</si>
  <si>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</si>
  <si>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Väteperoxid</t>
  </si>
  <si>
    <t>Vertimec</t>
  </si>
  <si>
    <t>Teppike</t>
  </si>
  <si>
    <t>Köpa Antal kartonger</t>
  </si>
  <si>
    <t>Tulpanmängd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</si>
  <si>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</si>
  <si>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</si>
  <si>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</si>
  <si>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</si>
  <si>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</si>
  <si>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</si>
  <si>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Tete lila 11,5</t>
  </si>
  <si>
    <t>Plantagen 15-p</t>
  </si>
  <si>
    <t>Koenpack</t>
  </si>
  <si>
    <t>Broekhof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</si>
  <si>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</si>
  <si>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</si>
  <si>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</si>
  <si>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</si>
  <si>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</si>
  <si>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</si>
  <si>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</si>
  <si>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</si>
  <si>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</si>
  <si>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</si>
  <si>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</si>
  <si>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</si>
  <si>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</si>
  <si>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</si>
  <si>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</si>
  <si>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INVENTERING HYACINTKRUKOR + BRÄTTE 30/6 2017</t>
  </si>
  <si>
    <t>Odling</t>
  </si>
  <si>
    <t>Produkt</t>
  </si>
  <si>
    <t>Bollkryss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</si>
  <si>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</si>
  <si>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</si>
  <si>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</si>
  <si>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</si>
  <si>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</si>
  <si>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</si>
  <si>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10 hål, 11 cm</t>
  </si>
  <si>
    <t>Tete ´e tete *12</t>
  </si>
  <si>
    <t xml:space="preserve">Bollkryss x 6 bred, 15 cm  </t>
  </si>
  <si>
    <t>Hyacintbrätte x 24</t>
  </si>
  <si>
    <t>Trixi</t>
  </si>
  <si>
    <t>13 cm</t>
  </si>
  <si>
    <t>Tb 24 lång (tete o hya</t>
  </si>
  <si>
    <t>Torv Bollkryss</t>
  </si>
  <si>
    <t>Plantor Bollkryss</t>
  </si>
  <si>
    <t>Amaryllis  045</t>
  </si>
  <si>
    <t>Amaryllis 014</t>
  </si>
  <si>
    <t>Tete ´e tete *11</t>
  </si>
  <si>
    <t xml:space="preserve">x 10 bred, 13 cm </t>
  </si>
  <si>
    <t>2x11 i en låda</t>
  </si>
  <si>
    <t>X 8 bred, 13 cm  Sopraeco</t>
  </si>
  <si>
    <t>Till Mårbacka</t>
  </si>
  <si>
    <t>Fosfor</t>
  </si>
  <si>
    <t>Hyacíntbrätte X 20</t>
  </si>
  <si>
    <t>Till SABA</t>
  </si>
  <si>
    <t>24 i lådan</t>
  </si>
  <si>
    <t>Tete och hya</t>
  </si>
  <si>
    <t>Per Aqua</t>
  </si>
  <si>
    <t>Bonzi</t>
  </si>
  <si>
    <t>Azatin</t>
  </si>
  <si>
    <t>Nemazal</t>
  </si>
  <si>
    <t>Kalciumclorid</t>
  </si>
  <si>
    <t>Dreamy</t>
  </si>
  <si>
    <t>25 l dunkar</t>
  </si>
  <si>
    <t>600 kr/dunk</t>
  </si>
  <si>
    <t xml:space="preserve">Ska märkas om. </t>
  </si>
  <si>
    <t>Bindaresnöre till Havatecmaskin</t>
  </si>
  <si>
    <t>Dahlior</t>
  </si>
  <si>
    <t>Broekhof påsar (11:1,  1 pall</t>
  </si>
  <si>
    <t>MG grön amaryllis</t>
  </si>
  <si>
    <t xml:space="preserve">Mårbacka 8hål, 13 cm </t>
  </si>
  <si>
    <t>SRS lådor</t>
  </si>
  <si>
    <t>7-p</t>
  </si>
  <si>
    <t xml:space="preserve">15-pack mix  </t>
  </si>
  <si>
    <t>22-pack mix</t>
  </si>
  <si>
    <t>Tulpanbukett</t>
  </si>
  <si>
    <t>Etiketter från Pacsystem</t>
  </si>
  <si>
    <t>Dahlia</t>
  </si>
  <si>
    <t>Påsar t Hyacinter, SRS</t>
  </si>
  <si>
    <t>Brätt till Zonale(tältet)</t>
  </si>
  <si>
    <t>Påsar t Bollkryss(18 cm)</t>
  </si>
  <si>
    <t>kto 4050</t>
  </si>
  <si>
    <t>kto 4034</t>
  </si>
  <si>
    <t>kto 4054</t>
  </si>
  <si>
    <t>Krukor Bollkryss</t>
  </si>
  <si>
    <t>Kortdagsfolie</t>
  </si>
  <si>
    <t>Ama/Carlton, 8 håls 13 cm</t>
  </si>
  <si>
    <t>560*390</t>
  </si>
  <si>
    <t>Mårbackalåda</t>
  </si>
  <si>
    <t>TB 5 Lång</t>
  </si>
  <si>
    <t>Kottar</t>
  </si>
  <si>
    <t>otrådade</t>
  </si>
  <si>
    <t>TB 5 kort(amaryllis)</t>
  </si>
  <si>
    <t>x 8 smal 13 cm.</t>
  </si>
  <si>
    <t>3 håls 17 cm till Lerkruka</t>
  </si>
  <si>
    <t>Amaryllis, 12 håls x 12 cm</t>
  </si>
  <si>
    <t>Etiketter till ark Elmer print</t>
  </si>
  <si>
    <t>Bollkryss 18, cm, 2,5 l</t>
  </si>
  <si>
    <t>Spänne till PP band</t>
  </si>
  <si>
    <t>Bollkrysslåda</t>
  </si>
  <si>
    <t>Dahlia Plantagen</t>
  </si>
  <si>
    <t>Bollkryss, 15 cm</t>
  </si>
  <si>
    <t>Trixi, Fel kod utan växtpass</t>
  </si>
  <si>
    <t>Hel storlåda</t>
  </si>
  <si>
    <t>Blanka ark (småpall)</t>
  </si>
  <si>
    <t>15 p mix</t>
  </si>
  <si>
    <t>Vitt ark stort NL 5*50 bt</t>
  </si>
  <si>
    <t xml:space="preserve">22 p svart </t>
  </si>
  <si>
    <t>15-pack mix  brunt papper</t>
  </si>
  <si>
    <t>9-p Coop</t>
  </si>
  <si>
    <t>Samtliga etiketter</t>
  </si>
  <si>
    <t>Cosmos</t>
  </si>
  <si>
    <t>Calliope</t>
  </si>
  <si>
    <t>Pelargon 12 cm tegel</t>
  </si>
  <si>
    <t>Amaryllis Jumbo</t>
  </si>
  <si>
    <t>Tete blå, 13 cm</t>
  </si>
  <si>
    <t>Tete e tete brun</t>
  </si>
  <si>
    <t>Amaryllis 8 håls, 14c</t>
  </si>
  <si>
    <t>Hyacintkr 033 rosa</t>
  </si>
  <si>
    <t>Hya krukor 076 rosa</t>
  </si>
  <si>
    <t>Amaryllis 708</t>
  </si>
  <si>
    <t>Ama MG 116</t>
  </si>
  <si>
    <t>Ama MG 045</t>
  </si>
  <si>
    <t>Carlton 335</t>
  </si>
  <si>
    <t>Amaryllis 373</t>
  </si>
  <si>
    <t>Amaryllis 410</t>
  </si>
  <si>
    <t>Amaryllis 403</t>
  </si>
  <si>
    <t>Amaryllis 553</t>
  </si>
  <si>
    <t>Amaryllis 335</t>
  </si>
  <si>
    <t>Amaryllis 328</t>
  </si>
  <si>
    <t>Amaryllis</t>
  </si>
  <si>
    <t>OBS!! Många olika koder</t>
  </si>
  <si>
    <t>Källaren u ga packen</t>
  </si>
  <si>
    <t>8 h, 12 cm</t>
  </si>
  <si>
    <t>Våtkylen</t>
  </si>
  <si>
    <t>Med KGs logga. Antal ETIKETTER</t>
  </si>
  <si>
    <t>Skålar, vita 17 cm</t>
  </si>
  <si>
    <t>Skålar, röda 17 cm</t>
  </si>
  <si>
    <t>Kruka mossgrön</t>
  </si>
  <si>
    <t>Skål, röd, 15 cm</t>
  </si>
  <si>
    <t>Lerkrukor, 16 cm</t>
  </si>
  <si>
    <t>Kycklingar t påskdek LIDL</t>
  </si>
  <si>
    <t>Finns 5 lösa plus de som är på faktura</t>
  </si>
  <si>
    <t>Signum</t>
  </si>
  <si>
    <t>Ark och snöre</t>
  </si>
  <si>
    <t>Totalt lager 2023-06-30</t>
  </si>
  <si>
    <t>REFVÄRDEN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</si>
</sst>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5" xfId="0" applyFont="1" applyBorder="1"/>
    <xf numFmtId="0" fontId="13" fillId="0" borderId="6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1" fontId="0" fillId="0" borderId="9" xfId="0" applyNumberFormat="1" applyBorder="1"/>
    <xf numFmtId="3" fontId="14" fillId="0" borderId="12" xfId="0" applyNumberFormat="1" applyFont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17" fillId="0" borderId="9" xfId="0" applyNumberFormat="1" applyFont="1" applyBorder="1"/>
    <xf numFmtId="0" fontId="17" fillId="0" borderId="11" xfId="0" applyFont="1" applyBorder="1" applyAlignment="1">
      <alignment vertical="center"/>
    </xf>
    <xf numFmtId="3" fontId="17" fillId="0" borderId="1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2" fontId="0" fillId="0" borderId="1" xfId="0" applyNumberFormat="1" applyBorder="1"/>
    <xf numFmtId="0" fontId="15" fillId="0" borderId="8" xfId="0" applyFont="1" applyBorder="1"/>
    <xf numFmtId="2" fontId="0" fillId="0" borderId="0" xfId="0" applyNumberFormat="1"/>
    <xf numFmtId="3" fontId="15" fillId="0" borderId="0" xfId="0" applyNumberFormat="1" applyFont="1" applyAlignment="1">
      <alignment horizontal="center"/>
    </xf>
    <xf numFmtId="0" fontId="10" fillId="0" borderId="11" xfId="0" applyFont="1" applyBorder="1"/>
    <xf numFmtId="0" fontId="19" fillId="0" borderId="0" xfId="0" applyFont="1"/>
    <xf numFmtId="0" fontId="19" fillId="0" borderId="3" xfId="0" applyFont="1" applyBorder="1"/>
    <xf numFmtId="0" fontId="19" fillId="0" borderId="1" xfId="0" applyFont="1" applyBorder="1"/>
    <xf numFmtId="0" fontId="0" fillId="0" borderId="1" xfId="0" applyBorder="1"/>
    <xf numFmtId="0" fontId="0" fillId="0" borderId="2" xfId="0" applyBorder="1"/>
    <xf numFmtId="0" fontId="10" fillId="0" borderId="6" xfId="0" applyFont="1" applyBorder="1"/>
    <xf numFmtId="3" fontId="0" fillId="0" borderId="5" xfId="0" applyNumberFormat="1" applyBorder="1"/>
    <xf numFmtId="4" fontId="0" fillId="0" borderId="0" xfId="0" applyNumberFormat="1"/>
    <xf numFmtId="4" fontId="0" fillId="0" borderId="4" xfId="0" applyNumberFormat="1" applyBorder="1"/>
    <xf numFmtId="0" fontId="18" fillId="0" borderId="0" xfId="0" applyFont="1"/>
    <xf numFmtId="3" fontId="20" fillId="0" borderId="9" xfId="0" applyNumberFormat="1" applyFont="1" applyBorder="1"/>
    <xf numFmtId="0" fontId="20" fillId="0" borderId="9" xfId="0" applyFont="1" applyBorder="1"/>
    <xf numFmtId="3" fontId="20" fillId="0" borderId="1" xfId="0" applyNumberFormat="1" applyFont="1" applyBorder="1"/>
    <xf numFmtId="0" fontId="20" fillId="0" borderId="0" xfId="0" applyFont="1"/>
    <xf numFmtId="0" fontId="21" fillId="0" borderId="0" xfId="0" applyFont="1"/>
    <xf numFmtId="0" fontId="18" fillId="0" borderId="11" xfId="0" applyFont="1" applyBorder="1"/>
    <xf numFmtId="0" fontId="22" fillId="0" borderId="11" xfId="0" applyFont="1" applyBorder="1"/>
    <xf numFmtId="0" fontId="22" fillId="0" borderId="8" xfId="0" applyFont="1" applyBorder="1"/>
    <xf numFmtId="0" fontId="18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F16"/>
  <sheetViews>
    <sheetView workbookViewId="0">
      <selection activeCell="A2" sqref="A2"/>
    </sheetView>
  </sheetViews>
  <sheetFormatPr defaultRowHeight="12.75"/>
  <cols>
    <col min="4" max="4" width="14.140625" bestFit="1" customWidth="1"/>
    <col min="5" max="5" width="4.5703125" customWidth="1"/>
  </cols>
  <sheetData>
    <row r="1" spans="1:6" ht="15.75">
      <c r="A1" s="3" t="s">
        <v>250</v>
      </c>
    </row>
    <row r="3" spans="1:6" ht="15">
      <c r="A3" s="1" t="s">
        <v>20</v>
      </c>
      <c r="D3" s="2">
        <f>Kemikalier!E41</f>
        <v>45972.700000000004</v>
      </c>
    </row>
    <row r="4" spans="1:6" ht="15">
      <c r="A4" s="1"/>
      <c r="D4" s="2"/>
    </row>
    <row r="5" spans="1:6" ht="15">
      <c r="A5" s="1" t="s">
        <v>21</v>
      </c>
      <c r="D5" s="2">
        <f>Emballage!F49</f>
        <v>259327.07500000001</v>
      </c>
    </row>
    <row r="6" spans="1:6" ht="15">
      <c r="A6" s="1"/>
      <c r="D6" s="2"/>
    </row>
    <row r="7" spans="1:6" ht="15">
      <c r="A7" s="1" t="s">
        <v>22</v>
      </c>
      <c r="D7" s="2">
        <f>Krukor!E70</f>
        <v>429914</v>
      </c>
      <c r="E7" t="s">
        <v>54</v>
      </c>
    </row>
    <row r="8" spans="1:6" ht="15">
      <c r="A8" s="1"/>
      <c r="D8" s="2"/>
    </row>
    <row r="9" spans="1:6" ht="15">
      <c r="A9" s="1" t="s">
        <v>23</v>
      </c>
      <c r="D9" s="2">
        <f>Bränsle!E16</f>
        <v>186010</v>
      </c>
    </row>
    <row r="10" spans="1:6" ht="15">
      <c r="A10" s="1"/>
      <c r="D10" s="2"/>
    </row>
    <row r="11" spans="1:6" ht="15">
      <c r="A11" s="1" t="s">
        <v>135</v>
      </c>
      <c r="D11" s="2">
        <f>'Växande gröda'!D8</f>
        <v>557000</v>
      </c>
    </row>
    <row r="12" spans="1:6" ht="15">
      <c r="A12" s="1"/>
      <c r="D12" s="2"/>
    </row>
    <row r="13" spans="1:6" ht="15">
      <c r="A13" s="1"/>
      <c r="D13" s="2"/>
      <c r="F13" s="18"/>
    </row>
    <row r="14" spans="1:6" ht="15">
      <c r="A14" s="1"/>
      <c r="D14" s="2"/>
    </row>
    <row r="15" spans="1:6" ht="15.75" thickBot="1">
      <c r="A15" s="1" t="s">
        <v>77</v>
      </c>
      <c r="D15" s="35">
        <f>TULPANARK!J53</f>
        <v>334789.92000000004</v>
      </c>
    </row>
    <row r="16" spans="1:6" ht="30" customHeight="1">
      <c r="A16" s="3" t="s">
        <v>28</v>
      </c>
      <c r="B16" s="34"/>
      <c r="C16" s="34"/>
      <c r="D16" s="14">
        <f>SUM(D3:D15)</f>
        <v>1813013.6949999998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H42"/>
  <sheetViews>
    <sheetView workbookViewId="0">
      <selection activeCell="C29" sqref="C29"/>
    </sheetView>
  </sheetViews>
  <sheetFormatPr defaultRowHeight="12.75"/>
  <cols>
    <col min="2" max="2" width="14.140625" customWidth="1"/>
    <col min="5" max="5" width="11.42578125" style="12" bestFit="1" customWidth="1"/>
    <col min="6" max="6" width="5" customWidth="1"/>
    <col min="7" max="7" width="10.140625" bestFit="1" customWidth="1"/>
    <col min="8" max="8" width="10.7109375" bestFit="1" customWidth="1"/>
  </cols>
  <sheetData>
    <row r="1" spans="1:6" ht="18">
      <c r="A1" s="4"/>
      <c r="B1" s="4"/>
      <c r="C1" s="9" t="s">
        <v>24</v>
      </c>
      <c r="D1" s="9" t="s">
        <v>9</v>
      </c>
      <c r="E1" s="11" t="s">
        <v>4</v>
      </c>
      <c r="F1" s="9"/>
    </row>
    <row r="2" spans="1:6" ht="18">
      <c r="A2" s="4" t="s">
        <v>15</v>
      </c>
      <c r="B2" s="4"/>
      <c r="C2" s="5">
        <v>0</v>
      </c>
      <c r="D2" s="4">
        <v>303</v>
      </c>
      <c r="E2" s="10">
        <f>D2*C2</f>
        <v>0</v>
      </c>
      <c r="F2" s="4"/>
    </row>
    <row r="3" spans="1:6" ht="18">
      <c r="A3" s="4" t="s">
        <v>40</v>
      </c>
      <c r="B3" s="4"/>
      <c r="C3" s="69">
        <v>10</v>
      </c>
      <c r="D3" s="4">
        <v>75</v>
      </c>
      <c r="E3" s="10">
        <f t="shared" ref="E3:E31" si="0">D3*C3</f>
        <v>750</v>
      </c>
      <c r="F3" s="4"/>
    </row>
    <row r="4" spans="1:6" ht="18">
      <c r="A4" s="4" t="s">
        <v>16</v>
      </c>
      <c r="B4" s="4"/>
      <c r="C4" s="69">
        <v>16</v>
      </c>
      <c r="D4" s="4">
        <v>40</v>
      </c>
      <c r="E4" s="10">
        <f t="shared" si="0"/>
        <v>640</v>
      </c>
      <c r="F4" s="4"/>
    </row>
    <row r="5" spans="1:6" ht="18">
      <c r="A5" s="4" t="s">
        <v>41</v>
      </c>
      <c r="B5" s="4"/>
      <c r="C5" s="69">
        <v>0.5</v>
      </c>
      <c r="D5" s="4">
        <v>3232</v>
      </c>
      <c r="E5" s="10">
        <f t="shared" si="0"/>
        <v>1616</v>
      </c>
      <c r="F5" s="4"/>
    </row>
    <row r="6" spans="1:6" ht="18">
      <c r="A6" s="4" t="s">
        <v>17</v>
      </c>
      <c r="B6" s="4"/>
      <c r="C6" s="69">
        <v>46</v>
      </c>
      <c r="D6" s="4">
        <v>100</v>
      </c>
      <c r="E6" s="10">
        <f t="shared" si="0"/>
        <v>4600</v>
      </c>
      <c r="F6" s="4"/>
    </row>
    <row r="7" spans="1:6" ht="18">
      <c r="A7" s="4" t="s">
        <v>42</v>
      </c>
      <c r="B7" s="4"/>
      <c r="C7" s="69">
        <v>6</v>
      </c>
      <c r="D7" s="4">
        <v>240</v>
      </c>
      <c r="E7" s="10">
        <f>D7*C7</f>
        <v>1440</v>
      </c>
      <c r="F7" s="4"/>
    </row>
    <row r="8" spans="1:6" ht="18">
      <c r="A8" s="4" t="s">
        <v>248</v>
      </c>
      <c r="B8" s="4"/>
      <c r="C8" s="69">
        <v>1</v>
      </c>
      <c r="D8" s="4">
        <v>300</v>
      </c>
      <c r="E8" s="10">
        <f>D8*C8</f>
        <v>300</v>
      </c>
      <c r="F8" s="4"/>
    </row>
    <row r="9" spans="1:6" ht="18">
      <c r="A9" s="4" t="s">
        <v>43</v>
      </c>
      <c r="B9" s="4"/>
      <c r="C9" s="69">
        <v>0</v>
      </c>
      <c r="D9" s="4">
        <v>100</v>
      </c>
      <c r="E9" s="10">
        <f t="shared" si="0"/>
        <v>0</v>
      </c>
      <c r="F9" s="4"/>
    </row>
    <row r="10" spans="1:6" ht="18">
      <c r="A10" s="4" t="s">
        <v>99</v>
      </c>
      <c r="B10" s="4"/>
      <c r="C10" s="69">
        <v>0.8</v>
      </c>
      <c r="D10" s="4">
        <v>1240</v>
      </c>
      <c r="E10" s="10">
        <f t="shared" si="0"/>
        <v>992</v>
      </c>
      <c r="F10" s="4"/>
    </row>
    <row r="11" spans="1:6" ht="18">
      <c r="A11" s="4" t="s">
        <v>103</v>
      </c>
      <c r="B11" s="4"/>
      <c r="C11" s="69">
        <v>2.1</v>
      </c>
      <c r="D11" s="4">
        <v>1960</v>
      </c>
      <c r="E11" s="10">
        <f t="shared" si="0"/>
        <v>4116</v>
      </c>
      <c r="F11" s="4"/>
    </row>
    <row r="12" spans="1:6" ht="18">
      <c r="A12" s="4" t="s">
        <v>98</v>
      </c>
      <c r="B12" s="4"/>
      <c r="C12" s="69">
        <v>1</v>
      </c>
      <c r="D12" s="4">
        <v>1274</v>
      </c>
      <c r="E12" s="10">
        <f t="shared" si="0"/>
        <v>1274</v>
      </c>
      <c r="F12" s="4"/>
    </row>
    <row r="13" spans="1:6" ht="18">
      <c r="A13" s="4" t="s">
        <v>100</v>
      </c>
      <c r="B13" s="4"/>
      <c r="C13" s="69">
        <v>0</v>
      </c>
      <c r="D13" s="4">
        <v>70</v>
      </c>
      <c r="E13" s="10">
        <v>0</v>
      </c>
      <c r="F13" s="4"/>
    </row>
    <row r="14" spans="1:6" ht="18">
      <c r="A14" s="4" t="s">
        <v>163</v>
      </c>
      <c r="B14" s="4"/>
      <c r="C14" s="69">
        <v>0</v>
      </c>
      <c r="D14" s="4"/>
      <c r="E14" s="10">
        <v>0</v>
      </c>
      <c r="F14" s="4"/>
    </row>
    <row r="15" spans="1:6" ht="18">
      <c r="A15" s="4" t="s">
        <v>102</v>
      </c>
      <c r="B15" s="4"/>
      <c r="C15" s="69">
        <v>0.5</v>
      </c>
      <c r="D15" s="4"/>
      <c r="E15" s="10">
        <v>2351</v>
      </c>
      <c r="F15" s="4"/>
    </row>
    <row r="16" spans="1:6" ht="18">
      <c r="A16" s="4" t="s">
        <v>165</v>
      </c>
      <c r="B16" s="4"/>
      <c r="C16" s="69">
        <v>4.8</v>
      </c>
      <c r="D16" s="4">
        <v>100</v>
      </c>
      <c r="E16" s="10">
        <f>C16*D16</f>
        <v>480</v>
      </c>
      <c r="F16" s="4"/>
    </row>
    <row r="17" spans="1:8" ht="18">
      <c r="A17" s="4" t="s">
        <v>164</v>
      </c>
      <c r="B17" s="4"/>
      <c r="C17" s="69">
        <v>0.1</v>
      </c>
      <c r="D17" s="4"/>
      <c r="E17" s="10">
        <v>200</v>
      </c>
      <c r="F17" s="4"/>
    </row>
    <row r="18" spans="1:8" ht="18">
      <c r="A18" s="4" t="s">
        <v>162</v>
      </c>
      <c r="B18" s="4"/>
      <c r="C18" s="69">
        <v>10</v>
      </c>
      <c r="D18" s="4">
        <v>600</v>
      </c>
      <c r="E18" s="10">
        <f t="shared" si="0"/>
        <v>6000</v>
      </c>
      <c r="F18" s="4"/>
      <c r="G18" t="s">
        <v>168</v>
      </c>
      <c r="H18" t="s">
        <v>169</v>
      </c>
    </row>
    <row r="19" spans="1:8" ht="18">
      <c r="A19" s="4" t="s">
        <v>157</v>
      </c>
      <c r="B19" s="4"/>
      <c r="C19" s="69">
        <v>120</v>
      </c>
      <c r="D19" s="4">
        <v>6</v>
      </c>
      <c r="E19" s="10">
        <f t="shared" si="0"/>
        <v>720</v>
      </c>
      <c r="F19" s="4"/>
    </row>
    <row r="20" spans="1:8" ht="18">
      <c r="A20" s="4" t="s">
        <v>18</v>
      </c>
      <c r="B20" s="4"/>
      <c r="C20" s="69">
        <v>325</v>
      </c>
      <c r="D20" s="4">
        <v>4.5199999999999996</v>
      </c>
      <c r="E20" s="10">
        <f t="shared" si="0"/>
        <v>1468.9999999999998</v>
      </c>
      <c r="F20" s="4"/>
    </row>
    <row r="21" spans="1:8" ht="18">
      <c r="A21" s="4" t="s">
        <v>34</v>
      </c>
      <c r="B21" s="4"/>
      <c r="C21" s="69">
        <v>325</v>
      </c>
      <c r="D21" s="4">
        <v>12.9</v>
      </c>
      <c r="E21" s="10">
        <f t="shared" si="0"/>
        <v>4192.5</v>
      </c>
      <c r="F21" s="4"/>
    </row>
    <row r="22" spans="1:8" ht="18">
      <c r="A22" s="4" t="s">
        <v>35</v>
      </c>
      <c r="B22" s="4"/>
      <c r="C22" s="69">
        <v>225</v>
      </c>
      <c r="D22" s="4">
        <v>7.04</v>
      </c>
      <c r="E22" s="10">
        <f t="shared" si="0"/>
        <v>1584</v>
      </c>
      <c r="F22" s="4"/>
    </row>
    <row r="23" spans="1:8" ht="18">
      <c r="A23" s="4" t="s">
        <v>36</v>
      </c>
      <c r="B23" s="4"/>
      <c r="C23" s="69">
        <v>230</v>
      </c>
      <c r="D23" s="4">
        <v>23.46</v>
      </c>
      <c r="E23" s="10">
        <f t="shared" si="0"/>
        <v>5395.8</v>
      </c>
      <c r="F23" s="4"/>
    </row>
    <row r="24" spans="1:8" ht="18">
      <c r="A24" s="4" t="s">
        <v>37</v>
      </c>
      <c r="B24" s="4"/>
      <c r="C24" s="69">
        <v>40</v>
      </c>
      <c r="D24" s="4">
        <v>18.36</v>
      </c>
      <c r="E24" s="10">
        <f t="shared" si="0"/>
        <v>734.4</v>
      </c>
      <c r="F24" s="4"/>
    </row>
    <row r="25" spans="1:8" ht="18">
      <c r="A25" s="4" t="s">
        <v>38</v>
      </c>
      <c r="B25" s="4"/>
      <c r="C25" s="69">
        <v>15</v>
      </c>
      <c r="D25" s="4">
        <v>56</v>
      </c>
      <c r="E25" s="10">
        <f>D25*C25</f>
        <v>840</v>
      </c>
      <c r="F25" s="4"/>
    </row>
    <row r="26" spans="1:8" ht="18">
      <c r="A26" s="4" t="s">
        <v>39</v>
      </c>
      <c r="B26" s="4"/>
      <c r="C26" s="69"/>
      <c r="D26" s="4">
        <v>5.95</v>
      </c>
      <c r="E26" s="10">
        <f>D26*C26</f>
        <v>0</v>
      </c>
      <c r="F26" s="4"/>
    </row>
    <row r="27" spans="1:8" ht="18">
      <c r="A27" s="4" t="s">
        <v>46</v>
      </c>
      <c r="B27" s="4"/>
      <c r="C27" s="69">
        <v>100</v>
      </c>
      <c r="D27" s="4">
        <v>5</v>
      </c>
      <c r="E27" s="10">
        <f>D27*C27</f>
        <v>500</v>
      </c>
      <c r="F27" s="4"/>
    </row>
    <row r="28" spans="1:8" ht="18">
      <c r="A28" s="4" t="s">
        <v>101</v>
      </c>
      <c r="B28" s="4"/>
      <c r="C28" s="69">
        <v>20</v>
      </c>
      <c r="D28" s="4">
        <v>6</v>
      </c>
      <c r="E28" s="10">
        <f t="shared" si="0"/>
        <v>120</v>
      </c>
      <c r="F28" s="4"/>
    </row>
    <row r="29" spans="1:8" ht="18">
      <c r="A29" s="4" t="s">
        <v>166</v>
      </c>
      <c r="B29" s="4"/>
      <c r="C29" s="69">
        <v>400</v>
      </c>
      <c r="D29" s="4">
        <v>10</v>
      </c>
      <c r="E29" s="10">
        <f t="shared" si="0"/>
        <v>4000</v>
      </c>
      <c r="F29" s="4"/>
    </row>
    <row r="30" spans="1:8" ht="18.75">
      <c r="A30" s="49"/>
      <c r="B30" s="4"/>
      <c r="C30" s="5">
        <v>1</v>
      </c>
      <c r="D30" s="4">
        <v>364</v>
      </c>
      <c r="E30" s="10">
        <f t="shared" si="0"/>
        <v>364</v>
      </c>
      <c r="F30" s="4"/>
    </row>
    <row r="31" spans="1:8" ht="18.75">
      <c r="A31" s="49"/>
      <c r="B31" s="4"/>
      <c r="C31" s="5"/>
      <c r="D31" s="4">
        <v>95</v>
      </c>
      <c r="E31" s="10">
        <f t="shared" si="0"/>
        <v>0</v>
      </c>
      <c r="F31" s="4"/>
    </row>
    <row r="32" spans="1:8" ht="21.75" hidden="1" customHeight="1">
      <c r="C32" s="70"/>
      <c r="E32" s="43"/>
      <c r="F32" s="16" t="s">
        <v>33</v>
      </c>
    </row>
    <row r="33" spans="1:5" hidden="1">
      <c r="C33" s="70"/>
    </row>
    <row r="34" spans="1:5" ht="18">
      <c r="A34" s="4"/>
      <c r="C34" s="5">
        <v>0</v>
      </c>
      <c r="D34">
        <v>4.4000000000000004</v>
      </c>
      <c r="E34" s="13">
        <f t="shared" ref="E34:E39" si="1">D34*C34</f>
        <v>0</v>
      </c>
    </row>
    <row r="35" spans="1:5" ht="18.75">
      <c r="A35" s="49"/>
      <c r="C35" s="5">
        <v>2</v>
      </c>
      <c r="D35">
        <v>10</v>
      </c>
      <c r="E35" s="13">
        <f t="shared" si="1"/>
        <v>20</v>
      </c>
    </row>
    <row r="36" spans="1:5" ht="18.75">
      <c r="A36" s="49"/>
      <c r="C36" s="70"/>
      <c r="D36">
        <v>1163</v>
      </c>
      <c r="E36" s="13">
        <f t="shared" si="1"/>
        <v>0</v>
      </c>
    </row>
    <row r="37" spans="1:5" ht="18.75">
      <c r="A37" s="49"/>
      <c r="C37" s="70">
        <v>1</v>
      </c>
      <c r="D37">
        <v>1274</v>
      </c>
      <c r="E37" s="13">
        <f t="shared" si="1"/>
        <v>1274</v>
      </c>
    </row>
    <row r="38" spans="1:5" ht="18.75">
      <c r="A38" s="49"/>
      <c r="C38" s="70"/>
      <c r="D38">
        <v>760</v>
      </c>
      <c r="E38" s="13">
        <f t="shared" si="1"/>
        <v>0</v>
      </c>
    </row>
    <row r="39" spans="1:5" ht="18.75">
      <c r="A39" s="49"/>
      <c r="C39" s="70">
        <v>0</v>
      </c>
      <c r="D39">
        <v>100</v>
      </c>
      <c r="E39" s="13">
        <f t="shared" si="1"/>
        <v>0</v>
      </c>
    </row>
    <row r="40" spans="1:5" ht="18">
      <c r="A40" s="50"/>
      <c r="B40" s="50"/>
      <c r="C40" s="71"/>
      <c r="D40" s="50"/>
      <c r="E40" s="51"/>
    </row>
    <row r="41" spans="1:5" ht="18.75">
      <c r="A41" s="49" t="s">
        <v>10</v>
      </c>
      <c r="E41" s="52">
        <f>SUM(E2:E40)</f>
        <v>45972.700000000004</v>
      </c>
    </row>
    <row r="42" spans="1:5" ht="18">
      <c r="E42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>
    <pageSetUpPr fitToPage="1"/>
  </sheetPr>
  <dimension ref="A1:P50"/>
  <sheetViews>
    <sheetView topLeftCell="A4" workbookViewId="0">
      <selection activeCell="D23" sqref="D23"/>
    </sheetView>
  </sheetViews>
  <sheetFormatPr defaultRowHeight="12.75"/>
  <cols>
    <col min="2" max="2" width="11.7109375" customWidth="1"/>
    <col min="3" max="3" width="20.85546875" hidden="1" customWidth="1"/>
    <col min="4" max="4" width="11.85546875" customWidth="1"/>
    <col min="6" max="6" width="11.42578125" bestFit="1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33</v>
      </c>
      <c r="M2" s="12" t="s">
        <v>104</v>
      </c>
      <c r="N2" s="12"/>
      <c r="O2" t="s">
        <v>105</v>
      </c>
    </row>
    <row r="3" spans="1:16" ht="18">
      <c r="A3" s="6" t="s">
        <v>1</v>
      </c>
      <c r="B3" s="6"/>
      <c r="C3" s="6"/>
      <c r="D3" s="68"/>
      <c r="E3" s="6">
        <v>6</v>
      </c>
      <c r="F3" s="13">
        <f>E3*D3</f>
        <v>0</v>
      </c>
      <c r="G3" s="15"/>
      <c r="H3" s="34"/>
      <c r="I3" s="34">
        <f>6300*240</f>
        <v>1512000</v>
      </c>
      <c r="L3" s="12"/>
      <c r="O3" t="s">
        <v>159</v>
      </c>
      <c r="P3" t="s">
        <v>160</v>
      </c>
    </row>
    <row r="4" spans="1:16" ht="18">
      <c r="A4" s="6" t="s">
        <v>5</v>
      </c>
      <c r="B4" s="6"/>
      <c r="C4" s="6"/>
      <c r="D4" s="69">
        <v>3500</v>
      </c>
      <c r="E4" s="6">
        <v>5.3</v>
      </c>
      <c r="F4" s="13">
        <f t="shared" ref="F4:F48" si="0">E4*D4</f>
        <v>18550</v>
      </c>
      <c r="G4" s="15"/>
      <c r="H4" s="34"/>
      <c r="I4" s="34"/>
      <c r="L4" s="12">
        <v>1500000</v>
      </c>
      <c r="M4" s="12">
        <f>L4/500</f>
        <v>3000</v>
      </c>
      <c r="O4" s="12">
        <f>1400*500</f>
        <v>700000</v>
      </c>
      <c r="P4" t="s">
        <v>108</v>
      </c>
    </row>
    <row r="5" spans="1:16" ht="18">
      <c r="A5" s="6" t="s">
        <v>53</v>
      </c>
      <c r="B5" s="6"/>
      <c r="C5" s="6"/>
      <c r="D5" s="69">
        <v>4500</v>
      </c>
      <c r="E5" s="6">
        <v>6.06</v>
      </c>
      <c r="F5" s="13">
        <f t="shared" si="0"/>
        <v>27270</v>
      </c>
      <c r="G5" s="15" t="s">
        <v>33</v>
      </c>
      <c r="H5" s="34"/>
      <c r="I5" s="34"/>
      <c r="L5" s="12">
        <v>4500000</v>
      </c>
      <c r="M5" s="12">
        <f>L5/250</f>
        <v>18000</v>
      </c>
      <c r="O5" s="12">
        <f>L5+H5</f>
        <v>4500000</v>
      </c>
      <c r="P5" t="s">
        <v>107</v>
      </c>
    </row>
    <row r="6" spans="1:16" ht="18">
      <c r="A6" s="6" t="s">
        <v>55</v>
      </c>
      <c r="B6" s="6"/>
      <c r="C6" s="6"/>
      <c r="D6" s="69">
        <v>25</v>
      </c>
      <c r="E6" s="6">
        <v>8</v>
      </c>
      <c r="F6" s="13">
        <f>D6*E6</f>
        <v>200</v>
      </c>
      <c r="G6" s="15"/>
      <c r="H6" s="34"/>
      <c r="I6" s="34"/>
      <c r="L6" s="12"/>
      <c r="M6" s="12">
        <f>O6/250</f>
        <v>4000</v>
      </c>
      <c r="O6" s="12">
        <v>1000000</v>
      </c>
      <c r="P6" t="s">
        <v>106</v>
      </c>
    </row>
    <row r="7" spans="1:16" ht="18">
      <c r="A7" s="6" t="s">
        <v>6</v>
      </c>
      <c r="B7" s="6"/>
      <c r="C7" s="6"/>
      <c r="D7" s="69">
        <v>4000</v>
      </c>
      <c r="E7" s="6">
        <v>1.3</v>
      </c>
      <c r="F7" s="13">
        <f t="shared" si="0"/>
        <v>5200</v>
      </c>
      <c r="G7" s="15"/>
      <c r="H7" s="34"/>
      <c r="I7" s="34"/>
      <c r="L7" s="12"/>
      <c r="M7" s="12">
        <f>J7-D7</f>
        <v>-4000</v>
      </c>
      <c r="O7" s="12"/>
    </row>
    <row r="8" spans="1:16" ht="18">
      <c r="A8" s="6" t="s">
        <v>50</v>
      </c>
      <c r="B8" s="6"/>
      <c r="C8" s="6"/>
      <c r="D8" s="69">
        <v>0</v>
      </c>
      <c r="E8" s="6">
        <v>0.93</v>
      </c>
      <c r="F8" s="13">
        <f t="shared" si="0"/>
        <v>0</v>
      </c>
      <c r="G8" s="15"/>
      <c r="H8" s="34"/>
      <c r="I8" s="34"/>
      <c r="L8" s="12"/>
      <c r="M8" s="12">
        <f>M5-D8</f>
        <v>18000</v>
      </c>
      <c r="O8" s="12"/>
    </row>
    <row r="9" spans="1:16" ht="18">
      <c r="A9" s="4" t="s">
        <v>197</v>
      </c>
      <c r="B9" s="6"/>
      <c r="C9" s="6"/>
      <c r="D9" s="69">
        <v>1500</v>
      </c>
      <c r="E9" s="6">
        <v>14.095000000000001</v>
      </c>
      <c r="F9" s="13">
        <f t="shared" si="0"/>
        <v>21142.5</v>
      </c>
      <c r="G9" s="15"/>
      <c r="H9" s="34"/>
      <c r="I9" s="34"/>
      <c r="L9" s="12"/>
      <c r="M9" s="12">
        <v>2000</v>
      </c>
      <c r="O9" s="12">
        <v>1500000</v>
      </c>
      <c r="P9" t="s">
        <v>109</v>
      </c>
    </row>
    <row r="10" spans="1:16" ht="18">
      <c r="A10" s="6" t="s">
        <v>56</v>
      </c>
      <c r="B10" s="6"/>
      <c r="C10" s="6"/>
      <c r="D10" s="69">
        <v>2</v>
      </c>
      <c r="E10" s="6">
        <v>70</v>
      </c>
      <c r="F10" s="13">
        <f>E10*D10</f>
        <v>140</v>
      </c>
      <c r="G10" s="15"/>
      <c r="H10" s="34"/>
      <c r="I10" s="34"/>
      <c r="L10" s="12"/>
      <c r="M10" s="12">
        <v>0</v>
      </c>
      <c r="O10" s="12"/>
    </row>
    <row r="11" spans="1:16" ht="18">
      <c r="A11" s="6" t="s">
        <v>57</v>
      </c>
      <c r="B11" s="6"/>
      <c r="C11" s="6"/>
      <c r="D11" s="69">
        <v>5280</v>
      </c>
      <c r="E11" s="6">
        <v>3.2</v>
      </c>
      <c r="F11" s="13">
        <f>E11*D11</f>
        <v>16896</v>
      </c>
      <c r="G11" s="15" t="s">
        <v>33</v>
      </c>
      <c r="H11" s="34" t="s">
        <v>239</v>
      </c>
      <c r="I11" s="34"/>
      <c r="L11" s="12"/>
      <c r="M11" s="12">
        <v>0</v>
      </c>
      <c r="O11" s="12"/>
    </row>
    <row r="12" spans="1:16" ht="18">
      <c r="A12" s="4" t="s">
        <v>147</v>
      </c>
      <c r="B12" s="6"/>
      <c r="C12" s="6"/>
      <c r="D12" s="69"/>
      <c r="E12" s="6">
        <v>8.6</v>
      </c>
      <c r="F12" s="13">
        <f t="shared" si="0"/>
        <v>0</v>
      </c>
      <c r="G12" s="15"/>
      <c r="H12" s="34"/>
      <c r="I12" s="34"/>
      <c r="L12" s="12"/>
      <c r="M12" s="12">
        <f>O12/220</f>
        <v>8181.818181818182</v>
      </c>
      <c r="O12" s="12">
        <f>300000+1500000</f>
        <v>1800000</v>
      </c>
      <c r="P12" t="s">
        <v>161</v>
      </c>
    </row>
    <row r="13" spans="1:16" ht="18">
      <c r="A13" s="7" t="s">
        <v>193</v>
      </c>
      <c r="B13" s="6"/>
      <c r="C13" s="6"/>
      <c r="D13" s="69">
        <v>2625</v>
      </c>
      <c r="E13" s="6">
        <v>11.78</v>
      </c>
      <c r="F13" s="13">
        <f>E13*D13</f>
        <v>30922.5</v>
      </c>
      <c r="G13" s="15"/>
      <c r="H13" s="34" t="s">
        <v>192</v>
      </c>
      <c r="I13" s="34"/>
      <c r="L13" s="12"/>
      <c r="M13" s="12"/>
    </row>
    <row r="14" spans="1:16" ht="18" hidden="1">
      <c r="A14" s="6"/>
      <c r="B14" s="6"/>
      <c r="C14" s="6"/>
      <c r="D14" s="8"/>
      <c r="E14" s="6"/>
      <c r="F14" s="13"/>
      <c r="G14" s="6"/>
      <c r="H14" s="34"/>
      <c r="I14" s="34"/>
      <c r="L14" s="12"/>
      <c r="M14" s="12"/>
    </row>
    <row r="15" spans="1:16" ht="18" hidden="1">
      <c r="A15" s="6"/>
      <c r="B15" s="6"/>
      <c r="C15" s="6"/>
      <c r="D15" s="8"/>
      <c r="E15" s="18"/>
      <c r="F15" s="13"/>
      <c r="G15" s="6"/>
      <c r="H15" s="34"/>
      <c r="I15" s="34"/>
      <c r="L15" s="12"/>
      <c r="M15" s="12"/>
    </row>
    <row r="16" spans="1:16" ht="18" hidden="1">
      <c r="A16" s="6"/>
      <c r="B16" s="6"/>
      <c r="C16" s="6"/>
      <c r="D16" s="8"/>
      <c r="E16" s="6"/>
      <c r="F16" s="13"/>
      <c r="G16" s="6"/>
      <c r="H16" s="34"/>
      <c r="I16" s="34"/>
      <c r="L16" s="12"/>
      <c r="M16" s="12"/>
    </row>
    <row r="17" spans="1:16" ht="18" hidden="1">
      <c r="A17" s="6"/>
      <c r="B17" s="6"/>
      <c r="C17" s="6"/>
      <c r="D17" s="8"/>
      <c r="E17" s="6"/>
      <c r="F17" s="13"/>
      <c r="G17" s="6"/>
      <c r="H17" s="34"/>
      <c r="I17" s="34"/>
      <c r="L17" s="12"/>
      <c r="M17" s="12"/>
    </row>
    <row r="18" spans="1:16" ht="18" hidden="1">
      <c r="A18" s="6"/>
      <c r="B18" s="6"/>
      <c r="C18" s="6"/>
      <c r="D18" s="8"/>
      <c r="E18" s="6"/>
      <c r="F18" s="13"/>
      <c r="G18" s="6"/>
      <c r="H18" s="34"/>
      <c r="I18" s="34"/>
      <c r="L18" s="12"/>
      <c r="M18" s="12"/>
    </row>
    <row r="19" spans="1:16" ht="18" hidden="1">
      <c r="A19" s="6"/>
      <c r="B19" s="6"/>
      <c r="C19" s="6"/>
      <c r="D19" s="8"/>
      <c r="E19" s="6"/>
      <c r="F19" s="13"/>
      <c r="G19" s="6"/>
      <c r="H19" s="34"/>
      <c r="I19" s="34"/>
      <c r="K19" s="6"/>
      <c r="L19" s="12"/>
      <c r="M19" s="12"/>
    </row>
    <row r="20" spans="1:16" ht="18" hidden="1">
      <c r="A20" s="6"/>
      <c r="B20" s="6"/>
      <c r="C20" s="6"/>
      <c r="D20" s="8"/>
      <c r="E20" s="6"/>
      <c r="F20" s="13"/>
      <c r="G20" s="6"/>
      <c r="H20" s="34"/>
      <c r="I20" s="34"/>
      <c r="L20" s="12"/>
      <c r="M20" s="12"/>
    </row>
    <row r="21" spans="1:16" ht="18">
      <c r="A21" s="4" t="s">
        <v>176</v>
      </c>
      <c r="B21" s="6"/>
      <c r="C21" s="6"/>
      <c r="D21" s="69">
        <f>24*84</f>
        <v>2016</v>
      </c>
      <c r="E21" s="6">
        <v>44.7</v>
      </c>
      <c r="F21" s="13">
        <f>E21*D21</f>
        <v>90115.200000000012</v>
      </c>
      <c r="G21" s="67"/>
      <c r="H21" s="34"/>
      <c r="I21" s="34"/>
      <c r="L21" s="12"/>
      <c r="M21" s="12"/>
      <c r="O21" s="12">
        <v>3500000</v>
      </c>
      <c r="P21" t="s">
        <v>31</v>
      </c>
    </row>
    <row r="22" spans="1:16" ht="18">
      <c r="A22" s="4" t="s">
        <v>190</v>
      </c>
      <c r="B22" s="6"/>
      <c r="C22" s="6"/>
      <c r="D22" s="69">
        <v>1</v>
      </c>
      <c r="E22" s="6">
        <v>1312</v>
      </c>
      <c r="F22" s="13">
        <f>D22*E22</f>
        <v>1312</v>
      </c>
      <c r="G22" s="67"/>
      <c r="H22" s="34"/>
      <c r="I22" s="34"/>
      <c r="L22" s="12"/>
      <c r="M22" s="12"/>
      <c r="O22" s="12"/>
    </row>
    <row r="23" spans="1:16" ht="18">
      <c r="A23" s="4" t="s">
        <v>181</v>
      </c>
      <c r="B23" s="6"/>
      <c r="C23" s="6"/>
      <c r="D23" s="69">
        <f>29*3000</f>
        <v>87000</v>
      </c>
      <c r="E23" s="6">
        <v>0.11899999999999999</v>
      </c>
      <c r="F23" s="13">
        <f>D23*E23</f>
        <v>10353</v>
      </c>
      <c r="G23" s="67"/>
      <c r="H23" s="34" t="s">
        <v>240</v>
      </c>
      <c r="I23" s="34"/>
      <c r="L23" s="12"/>
      <c r="M23" s="12"/>
    </row>
    <row r="24" spans="1:16" ht="18">
      <c r="A24" s="4" t="s">
        <v>194</v>
      </c>
      <c r="B24" s="6"/>
      <c r="C24" s="6"/>
      <c r="D24" s="69">
        <v>2325</v>
      </c>
      <c r="E24" s="6">
        <v>14.095000000000001</v>
      </c>
      <c r="F24" s="13">
        <f>D24*E24</f>
        <v>32770.875</v>
      </c>
      <c r="G24" s="4"/>
      <c r="H24" s="34"/>
      <c r="I24" s="34"/>
      <c r="L24" s="12"/>
      <c r="M24" s="12"/>
      <c r="O24" s="12">
        <f>SUM(O4:O23)</f>
        <v>13000000</v>
      </c>
    </row>
    <row r="25" spans="1:16" ht="18">
      <c r="A25" s="4" t="s">
        <v>204</v>
      </c>
      <c r="B25" s="6"/>
      <c r="C25" s="6"/>
      <c r="D25" s="8">
        <v>150</v>
      </c>
      <c r="E25" s="6">
        <v>4.5</v>
      </c>
      <c r="F25" s="13">
        <f>D25*E25</f>
        <v>675</v>
      </c>
      <c r="G25" s="4"/>
      <c r="H25" s="34"/>
      <c r="I25" s="34"/>
      <c r="L25" s="12"/>
      <c r="M25" s="12"/>
      <c r="O25" s="12"/>
    </row>
    <row r="26" spans="1:16" ht="18">
      <c r="A26" s="4"/>
      <c r="B26" s="6"/>
      <c r="C26" s="6"/>
      <c r="D26" s="8"/>
      <c r="E26" s="6"/>
      <c r="F26" s="13"/>
      <c r="G26" s="4"/>
      <c r="H26" s="34"/>
      <c r="I26" s="34"/>
      <c r="L26" s="12"/>
      <c r="M26" s="12"/>
      <c r="O26" s="12"/>
    </row>
    <row r="27" spans="1:16" ht="18">
      <c r="A27" s="7" t="s">
        <v>32</v>
      </c>
      <c r="B27" s="6"/>
      <c r="C27" s="6"/>
      <c r="D27" s="8"/>
      <c r="E27" s="6"/>
      <c r="F27" s="13">
        <f t="shared" si="0"/>
        <v>0</v>
      </c>
      <c r="G27" s="6"/>
      <c r="H27" s="34"/>
      <c r="I27" s="34"/>
      <c r="L27" s="12"/>
      <c r="M27" s="12"/>
    </row>
    <row r="28" spans="1:16" ht="18">
      <c r="A28" s="6" t="s">
        <v>29</v>
      </c>
      <c r="B28" s="6"/>
      <c r="C28" s="6"/>
      <c r="D28" s="69"/>
      <c r="E28" s="6">
        <v>0.5</v>
      </c>
      <c r="F28" s="13">
        <f t="shared" si="0"/>
        <v>0</v>
      </c>
      <c r="G28" s="6"/>
      <c r="H28" s="34"/>
      <c r="I28" s="34"/>
      <c r="L28" s="12"/>
      <c r="M28" s="12"/>
    </row>
    <row r="29" spans="1:16" ht="18">
      <c r="A29" s="6" t="s">
        <v>30</v>
      </c>
      <c r="B29" s="6"/>
      <c r="C29" s="6"/>
      <c r="D29" s="69"/>
      <c r="E29" s="6">
        <v>0.5</v>
      </c>
      <c r="F29" s="13">
        <f t="shared" si="0"/>
        <v>0</v>
      </c>
      <c r="G29" s="6"/>
      <c r="H29" s="34"/>
      <c r="I29" s="34"/>
      <c r="L29" s="12"/>
      <c r="M29" s="12"/>
    </row>
    <row r="30" spans="1:16" ht="18">
      <c r="A30" s="4" t="s">
        <v>183</v>
      </c>
      <c r="B30" s="6"/>
      <c r="C30" s="6"/>
      <c r="D30" s="69"/>
      <c r="E30" s="6">
        <v>0.75</v>
      </c>
      <c r="F30" s="13">
        <f>E30*D30</f>
        <v>0</v>
      </c>
      <c r="G30" s="6"/>
      <c r="H30" s="34"/>
      <c r="I30" s="34"/>
      <c r="L30" s="12"/>
      <c r="M30" s="12"/>
    </row>
    <row r="31" spans="1:16" ht="18">
      <c r="A31" s="6" t="s">
        <v>19</v>
      </c>
      <c r="B31" s="6"/>
      <c r="C31" s="6"/>
      <c r="D31" s="69"/>
      <c r="E31" s="6">
        <v>0.42</v>
      </c>
      <c r="F31" s="13">
        <f t="shared" si="0"/>
        <v>0</v>
      </c>
      <c r="G31" s="15"/>
      <c r="H31" s="34"/>
      <c r="I31" s="34"/>
      <c r="L31" s="12"/>
      <c r="M31" s="12"/>
    </row>
    <row r="32" spans="1:16" ht="18">
      <c r="A32" s="6" t="s">
        <v>44</v>
      </c>
      <c r="B32" s="6"/>
      <c r="C32" s="6"/>
      <c r="D32" s="69"/>
      <c r="E32" s="6">
        <v>0.1</v>
      </c>
      <c r="F32" s="13">
        <f t="shared" si="0"/>
        <v>0</v>
      </c>
      <c r="G32" s="6"/>
      <c r="H32" s="34"/>
      <c r="I32" s="34"/>
      <c r="L32" s="12"/>
      <c r="M32" s="12"/>
    </row>
    <row r="33" spans="1:13" ht="18">
      <c r="A33" s="6" t="s">
        <v>52</v>
      </c>
      <c r="B33" s="6"/>
      <c r="C33" s="6" t="s">
        <v>87</v>
      </c>
      <c r="D33" s="69">
        <v>0</v>
      </c>
      <c r="E33" s="6">
        <v>0.71</v>
      </c>
      <c r="F33" s="13">
        <f t="shared" si="0"/>
        <v>0</v>
      </c>
      <c r="G33" s="6"/>
      <c r="H33" s="34"/>
      <c r="I33" s="34"/>
      <c r="L33" s="12"/>
      <c r="M33" s="12"/>
    </row>
    <row r="34" spans="1:13" ht="18">
      <c r="A34" s="4" t="s">
        <v>185</v>
      </c>
      <c r="B34" s="6"/>
      <c r="C34" s="6"/>
      <c r="D34" s="69">
        <v>0</v>
      </c>
      <c r="E34" s="6">
        <v>0.95</v>
      </c>
      <c r="F34" s="13">
        <f t="shared" si="0"/>
        <v>0</v>
      </c>
      <c r="G34" s="6"/>
      <c r="H34" s="34"/>
      <c r="I34" s="34"/>
      <c r="L34" s="12"/>
      <c r="M34" s="12"/>
    </row>
    <row r="35" spans="1:13" ht="18">
      <c r="A35" s="4" t="s">
        <v>138</v>
      </c>
      <c r="B35" s="6"/>
      <c r="C35" s="6"/>
      <c r="D35" s="69">
        <v>6000</v>
      </c>
      <c r="E35" s="4">
        <f>0.45*1.4</f>
        <v>0.63</v>
      </c>
      <c r="F35" s="13">
        <f t="shared" si="0"/>
        <v>3780</v>
      </c>
      <c r="G35" s="4" t="s">
        <v>33</v>
      </c>
      <c r="H35" s="34"/>
      <c r="I35" s="34"/>
      <c r="L35" s="12"/>
      <c r="M35" s="12"/>
    </row>
    <row r="36" spans="1:13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13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13" ht="18" hidden="1">
      <c r="A38" s="6"/>
      <c r="B38" s="6"/>
      <c r="C38" s="6"/>
      <c r="D38" s="6"/>
      <c r="E38" s="6"/>
      <c r="F38" s="13">
        <f t="shared" si="0"/>
        <v>0</v>
      </c>
      <c r="G38" s="6"/>
    </row>
    <row r="39" spans="1:13" ht="18" hidden="1">
      <c r="A39" s="6"/>
      <c r="B39" s="6"/>
      <c r="C39" s="6"/>
      <c r="D39" s="6"/>
      <c r="E39" s="6"/>
      <c r="F39" s="13">
        <f t="shared" si="0"/>
        <v>0</v>
      </c>
      <c r="G39" s="6"/>
    </row>
    <row r="40" spans="1:13" ht="18" hidden="1">
      <c r="A40" s="6"/>
      <c r="B40" s="6"/>
      <c r="C40" s="6"/>
      <c r="D40" s="6"/>
      <c r="E40" s="6"/>
      <c r="F40" s="13">
        <f t="shared" si="0"/>
        <v>0</v>
      </c>
      <c r="G40" s="6"/>
    </row>
    <row r="41" spans="1:13" ht="18" hidden="1">
      <c r="A41" s="6"/>
      <c r="B41" s="6"/>
      <c r="C41" s="6"/>
      <c r="D41" s="6"/>
      <c r="E41" s="6"/>
      <c r="F41" s="13">
        <f t="shared" si="0"/>
        <v>0</v>
      </c>
      <c r="G41" s="6"/>
    </row>
    <row r="42" spans="1:13" hidden="1">
      <c r="F42" s="12">
        <f t="shared" si="0"/>
        <v>0</v>
      </c>
    </row>
    <row r="43" spans="1:13" hidden="1">
      <c r="F43" s="12">
        <f t="shared" si="0"/>
        <v>0</v>
      </c>
    </row>
    <row r="44" spans="1:13" hidden="1">
      <c r="F44" s="12">
        <f t="shared" si="0"/>
        <v>0</v>
      </c>
    </row>
    <row r="45" spans="1:13" hidden="1">
      <c r="F45" s="12">
        <f t="shared" si="0"/>
        <v>0</v>
      </c>
    </row>
    <row r="46" spans="1:13" hidden="1">
      <c r="F46" s="12">
        <f t="shared" si="0"/>
        <v>0</v>
      </c>
    </row>
    <row r="47" spans="1:13" hidden="1">
      <c r="F47" s="12">
        <f t="shared" si="0"/>
        <v>0</v>
      </c>
    </row>
    <row r="48" spans="1:13" hidden="1">
      <c r="F48" s="12">
        <f t="shared" si="0"/>
        <v>0</v>
      </c>
    </row>
    <row r="49" spans="1:6" ht="15.75">
      <c r="A49" t="s">
        <v>25</v>
      </c>
      <c r="F49" s="14">
        <f>SUM(F3:F48)</f>
        <v>259327.07500000001</v>
      </c>
    </row>
    <row r="50" spans="1:6">
      <c r="F50" s="1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7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/>
  <dimension ref="A1:L70"/>
  <sheetViews>
    <sheetView workbookViewId="0">
      <selection activeCell="H2" sqref="H2"/>
    </sheetView>
  </sheetViews>
  <sheetFormatPr defaultRowHeight="12.75"/>
  <cols>
    <col min="2" max="2" width="21.28515625" customWidth="1"/>
    <col min="3" max="3" width="10.7109375" customWidth="1"/>
    <col min="5" max="5" width="10.5703125" customWidth="1"/>
    <col min="7" max="7" width="13.42578125" bestFit="1" customWidth="1"/>
  </cols>
  <sheetData>
    <row r="1" spans="1:11" ht="18">
      <c r="A1" s="19"/>
      <c r="B1" s="19"/>
      <c r="C1" s="19" t="s">
        <v>13</v>
      </c>
      <c r="D1" s="19" t="s">
        <v>9</v>
      </c>
      <c r="E1" s="19" t="s">
        <v>26</v>
      </c>
      <c r="F1" s="6"/>
    </row>
    <row r="2" spans="1:11" ht="18">
      <c r="A2" s="19" t="s">
        <v>223</v>
      </c>
      <c r="B2" s="19"/>
      <c r="C2" s="67">
        <v>43200</v>
      </c>
      <c r="D2" s="19">
        <v>0.25</v>
      </c>
      <c r="E2" s="19">
        <f>D2*C2</f>
        <v>10800</v>
      </c>
      <c r="F2" s="15"/>
      <c r="H2" s="18" t="s">
        <v>140</v>
      </c>
    </row>
    <row r="3" spans="1:11" ht="18">
      <c r="A3" s="19" t="s">
        <v>224</v>
      </c>
      <c r="B3" s="19"/>
      <c r="C3" s="67">
        <v>31000</v>
      </c>
      <c r="D3" s="19"/>
      <c r="E3" s="19"/>
      <c r="F3" s="15"/>
      <c r="K3" s="18"/>
    </row>
    <row r="4" spans="1:11" ht="18">
      <c r="A4" s="19" t="s">
        <v>144</v>
      </c>
      <c r="B4" s="19"/>
      <c r="C4" s="67">
        <v>800</v>
      </c>
      <c r="D4" s="19">
        <v>3.18</v>
      </c>
      <c r="E4" s="19">
        <f t="shared" ref="E4:E64" si="0">D4*C4</f>
        <v>2544</v>
      </c>
      <c r="F4" s="15"/>
      <c r="G4" t="s">
        <v>237</v>
      </c>
    </row>
    <row r="5" spans="1:11" ht="18">
      <c r="A5" s="19" t="s">
        <v>158</v>
      </c>
      <c r="B5" s="19"/>
      <c r="C5" s="67">
        <v>16120</v>
      </c>
      <c r="D5" s="19">
        <v>4.5999999999999996</v>
      </c>
      <c r="E5" s="19">
        <f>C5*D5</f>
        <v>74152</v>
      </c>
      <c r="F5" s="15"/>
      <c r="I5" s="34">
        <f>C5*20</f>
        <v>322400</v>
      </c>
    </row>
    <row r="6" spans="1:11" ht="18">
      <c r="A6" s="19" t="s">
        <v>174</v>
      </c>
      <c r="B6" s="19"/>
      <c r="C6" s="19"/>
      <c r="D6" s="19">
        <v>0.4</v>
      </c>
      <c r="E6" s="19">
        <f t="shared" si="0"/>
        <v>0</v>
      </c>
      <c r="F6" s="4"/>
      <c r="H6" s="16"/>
    </row>
    <row r="7" spans="1:11" ht="18">
      <c r="A7" s="19" t="s">
        <v>112</v>
      </c>
      <c r="B7" s="19"/>
      <c r="C7" s="67">
        <v>5850</v>
      </c>
      <c r="D7" s="19">
        <v>0.5</v>
      </c>
      <c r="E7" s="19">
        <f t="shared" si="0"/>
        <v>2925</v>
      </c>
      <c r="F7" s="4"/>
      <c r="H7" t="s">
        <v>170</v>
      </c>
    </row>
    <row r="8" spans="1:11" ht="18">
      <c r="A8" s="19" t="s">
        <v>220</v>
      </c>
      <c r="B8" s="19"/>
      <c r="C8" s="67">
        <v>6250</v>
      </c>
      <c r="D8" s="19">
        <v>0.6</v>
      </c>
      <c r="E8" s="19">
        <f t="shared" si="0"/>
        <v>3750</v>
      </c>
      <c r="F8" s="4"/>
      <c r="H8" t="s">
        <v>170</v>
      </c>
    </row>
    <row r="9" spans="1:11" ht="18">
      <c r="A9" s="19" t="s">
        <v>221</v>
      </c>
      <c r="B9" s="19"/>
      <c r="C9" s="67">
        <v>3000</v>
      </c>
      <c r="D9" s="19">
        <v>0.4</v>
      </c>
      <c r="E9" s="19">
        <f t="shared" si="0"/>
        <v>1200</v>
      </c>
      <c r="F9" s="4"/>
    </row>
    <row r="10" spans="1:11" ht="18">
      <c r="A10" s="19"/>
      <c r="B10" s="19"/>
      <c r="C10" s="67"/>
      <c r="D10" s="19"/>
      <c r="E10" s="19"/>
      <c r="F10" s="4"/>
    </row>
    <row r="11" spans="1:11" ht="18">
      <c r="A11" s="19" t="s">
        <v>241</v>
      </c>
      <c r="B11" s="19"/>
      <c r="C11" s="67">
        <v>210</v>
      </c>
      <c r="D11" s="19">
        <v>6</v>
      </c>
      <c r="E11" s="19">
        <f>C11*D11</f>
        <v>1260</v>
      </c>
      <c r="F11" s="4"/>
    </row>
    <row r="12" spans="1:11" ht="18">
      <c r="A12" s="19" t="s">
        <v>242</v>
      </c>
      <c r="B12" s="19"/>
      <c r="C12" s="67">
        <v>210</v>
      </c>
      <c r="D12" s="19">
        <v>6</v>
      </c>
      <c r="E12" s="19">
        <f t="shared" ref="E12:E15" si="1">C12*D12</f>
        <v>1260</v>
      </c>
      <c r="F12" s="4"/>
    </row>
    <row r="13" spans="1:11" ht="18">
      <c r="A13" s="19" t="s">
        <v>243</v>
      </c>
      <c r="B13" s="19"/>
      <c r="C13" s="67">
        <v>160</v>
      </c>
      <c r="D13" s="19">
        <v>5</v>
      </c>
      <c r="E13" s="19">
        <f t="shared" si="1"/>
        <v>800</v>
      </c>
      <c r="F13" s="4"/>
    </row>
    <row r="14" spans="1:11" ht="18">
      <c r="A14" s="19" t="s">
        <v>244</v>
      </c>
      <c r="B14" s="19"/>
      <c r="C14" s="67">
        <v>75</v>
      </c>
      <c r="D14" s="19">
        <v>5</v>
      </c>
      <c r="E14" s="19">
        <f t="shared" si="1"/>
        <v>375</v>
      </c>
      <c r="F14" s="4"/>
    </row>
    <row r="15" spans="1:11" ht="18">
      <c r="A15" s="19" t="s">
        <v>245</v>
      </c>
      <c r="B15" s="19"/>
      <c r="C15" s="67">
        <f>750+192</f>
        <v>942</v>
      </c>
      <c r="D15" s="19">
        <v>7.5</v>
      </c>
      <c r="E15" s="19">
        <f t="shared" si="1"/>
        <v>7065</v>
      </c>
      <c r="F15" s="4"/>
    </row>
    <row r="16" spans="1:11" ht="18">
      <c r="A16" s="19"/>
      <c r="B16" s="19"/>
      <c r="C16" s="67"/>
      <c r="D16" s="19"/>
      <c r="E16" s="19"/>
      <c r="F16" s="4"/>
    </row>
    <row r="17" spans="1:7" ht="18">
      <c r="A17" s="19" t="s">
        <v>246</v>
      </c>
      <c r="B17" s="19"/>
      <c r="C17" s="67">
        <f>4080+72</f>
        <v>4152</v>
      </c>
      <c r="D17" s="19">
        <v>2</v>
      </c>
      <c r="E17" s="19">
        <f>C17*D17</f>
        <v>8304</v>
      </c>
      <c r="F17" s="4"/>
    </row>
    <row r="18" spans="1:7" ht="18">
      <c r="A18" s="19"/>
      <c r="B18" s="19"/>
      <c r="C18" s="67"/>
      <c r="D18" s="19">
        <v>1</v>
      </c>
      <c r="E18" s="19">
        <f>C18*D18</f>
        <v>0</v>
      </c>
      <c r="F18" s="4"/>
      <c r="G18" s="18" t="s">
        <v>247</v>
      </c>
    </row>
    <row r="19" spans="1:7" ht="18">
      <c r="A19" s="19"/>
      <c r="B19" s="19"/>
      <c r="C19" s="67"/>
      <c r="D19" s="19"/>
      <c r="E19" s="19"/>
      <c r="F19" s="4"/>
    </row>
    <row r="20" spans="1:7" ht="18">
      <c r="A20" s="19" t="s">
        <v>235</v>
      </c>
      <c r="B20" s="19"/>
      <c r="C20" s="67">
        <v>564</v>
      </c>
      <c r="D20" s="19">
        <v>0.75</v>
      </c>
      <c r="E20" s="19">
        <f>C20*D20</f>
        <v>423</v>
      </c>
      <c r="F20" s="4"/>
    </row>
    <row r="21" spans="1:7" ht="18">
      <c r="A21" s="19" t="s">
        <v>234</v>
      </c>
      <c r="B21" s="19"/>
      <c r="C21" s="67">
        <v>328</v>
      </c>
      <c r="D21" s="19">
        <v>0.75</v>
      </c>
      <c r="E21" s="19">
        <f t="shared" ref="E21:E30" si="2">C21*D21</f>
        <v>246</v>
      </c>
      <c r="F21" s="4"/>
    </row>
    <row r="22" spans="1:7" ht="18">
      <c r="A22" s="19" t="s">
        <v>233</v>
      </c>
      <c r="B22" s="19"/>
      <c r="C22" s="67">
        <v>7000</v>
      </c>
      <c r="D22" s="19">
        <v>0.75</v>
      </c>
      <c r="E22" s="19">
        <f t="shared" si="2"/>
        <v>5250</v>
      </c>
      <c r="F22" s="4"/>
    </row>
    <row r="23" spans="1:7" ht="18">
      <c r="A23" s="19" t="s">
        <v>151</v>
      </c>
      <c r="B23" s="19"/>
      <c r="C23" s="67">
        <v>20000</v>
      </c>
      <c r="D23" s="19">
        <v>0.6</v>
      </c>
      <c r="E23" s="19">
        <f t="shared" si="2"/>
        <v>12000</v>
      </c>
      <c r="F23" s="4"/>
    </row>
    <row r="24" spans="1:7" ht="18">
      <c r="A24" s="19" t="s">
        <v>232</v>
      </c>
      <c r="B24" s="19"/>
      <c r="C24" s="67">
        <v>400</v>
      </c>
      <c r="D24" s="19">
        <v>0.6</v>
      </c>
      <c r="E24" s="19">
        <f t="shared" si="2"/>
        <v>240</v>
      </c>
      <c r="F24" s="4"/>
    </row>
    <row r="25" spans="1:7" ht="18">
      <c r="A25" s="19" t="s">
        <v>231</v>
      </c>
      <c r="B25" s="19"/>
      <c r="C25" s="67">
        <v>400</v>
      </c>
      <c r="D25" s="19">
        <v>0.6</v>
      </c>
      <c r="E25" s="19">
        <f t="shared" si="2"/>
        <v>240</v>
      </c>
      <c r="F25" s="4"/>
    </row>
    <row r="26" spans="1:7" ht="18">
      <c r="A26" s="19" t="s">
        <v>230</v>
      </c>
      <c r="B26" s="19"/>
      <c r="C26" s="67">
        <v>400</v>
      </c>
      <c r="D26" s="19">
        <v>0.6</v>
      </c>
      <c r="E26" s="19">
        <f t="shared" si="2"/>
        <v>240</v>
      </c>
      <c r="F26" s="4"/>
    </row>
    <row r="27" spans="1:7" ht="18">
      <c r="A27" s="19" t="s">
        <v>229</v>
      </c>
      <c r="B27" s="19"/>
      <c r="C27" s="67">
        <v>4800</v>
      </c>
      <c r="D27" s="19">
        <v>0.6</v>
      </c>
      <c r="E27" s="19">
        <f t="shared" si="2"/>
        <v>2880</v>
      </c>
      <c r="F27" s="4"/>
    </row>
    <row r="28" spans="1:7" ht="18">
      <c r="A28" s="19" t="s">
        <v>228</v>
      </c>
      <c r="B28" s="19"/>
      <c r="C28" s="67">
        <v>4000</v>
      </c>
      <c r="D28" s="19">
        <v>0.6</v>
      </c>
      <c r="E28" s="19">
        <f t="shared" si="2"/>
        <v>2400</v>
      </c>
      <c r="F28" s="4"/>
    </row>
    <row r="29" spans="1:7" ht="18">
      <c r="A29" s="19" t="s">
        <v>217</v>
      </c>
      <c r="B29" s="19"/>
      <c r="C29" s="67">
        <v>500</v>
      </c>
      <c r="D29" s="19">
        <v>0.65</v>
      </c>
      <c r="E29" s="19">
        <f t="shared" si="2"/>
        <v>325</v>
      </c>
      <c r="F29" s="4"/>
    </row>
    <row r="30" spans="1:7" ht="18">
      <c r="A30" s="19" t="s">
        <v>216</v>
      </c>
      <c r="B30" s="19"/>
      <c r="C30" s="67">
        <v>250</v>
      </c>
      <c r="D30" s="19">
        <v>0.75</v>
      </c>
      <c r="E30" s="19">
        <f t="shared" si="2"/>
        <v>187.5</v>
      </c>
      <c r="F30" s="6"/>
    </row>
    <row r="31" spans="1:7" ht="18">
      <c r="A31" s="19" t="s">
        <v>49</v>
      </c>
      <c r="B31" s="19"/>
      <c r="C31" s="67"/>
      <c r="D31" s="19">
        <v>0.5</v>
      </c>
      <c r="E31" s="19">
        <f t="shared" si="0"/>
        <v>0</v>
      </c>
      <c r="F31" s="67"/>
    </row>
    <row r="32" spans="1:7" ht="18">
      <c r="A32" s="19" t="s">
        <v>205</v>
      </c>
      <c r="B32" s="19"/>
      <c r="C32" s="67"/>
      <c r="D32" s="19">
        <v>1.5</v>
      </c>
      <c r="E32" s="19">
        <f t="shared" si="0"/>
        <v>0</v>
      </c>
      <c r="F32" s="67"/>
    </row>
    <row r="33" spans="1:12" ht="18">
      <c r="A33" s="19" t="s">
        <v>182</v>
      </c>
      <c r="B33" s="19"/>
      <c r="C33" s="67">
        <f>2500+2900+2600+2900+200+100+8820+2000+2900+2800</f>
        <v>27720</v>
      </c>
      <c r="D33" s="19">
        <v>1.5</v>
      </c>
      <c r="E33" s="19">
        <f t="shared" si="0"/>
        <v>41580</v>
      </c>
      <c r="F33" s="67"/>
      <c r="G33" s="18" t="s">
        <v>236</v>
      </c>
    </row>
    <row r="34" spans="1:12" ht="18">
      <c r="A34" s="19" t="s">
        <v>218</v>
      </c>
      <c r="B34" s="19"/>
      <c r="C34" s="67">
        <f>18000+45000+2000+800+15000+30100+30100+10000</f>
        <v>151000</v>
      </c>
      <c r="D34" s="19">
        <v>0.6</v>
      </c>
      <c r="E34" s="19">
        <f t="shared" si="0"/>
        <v>90600</v>
      </c>
      <c r="F34" s="67"/>
      <c r="G34" t="s">
        <v>236</v>
      </c>
      <c r="H34" s="18"/>
      <c r="I34" s="18"/>
    </row>
    <row r="35" spans="1:12" ht="18">
      <c r="A35" s="19" t="s">
        <v>167</v>
      </c>
      <c r="B35" s="19"/>
      <c r="C35" s="67">
        <v>12000</v>
      </c>
      <c r="D35" s="19">
        <v>0.9</v>
      </c>
      <c r="E35" s="19">
        <f t="shared" si="0"/>
        <v>10800</v>
      </c>
      <c r="F35" s="15"/>
      <c r="H35" s="18"/>
    </row>
    <row r="36" spans="1:12" ht="18">
      <c r="A36" s="19" t="s">
        <v>227</v>
      </c>
      <c r="B36" s="19"/>
      <c r="C36" s="67">
        <v>1800</v>
      </c>
      <c r="D36" s="19">
        <v>0.6</v>
      </c>
      <c r="E36" s="19">
        <f t="shared" si="0"/>
        <v>1080</v>
      </c>
      <c r="F36" s="15"/>
      <c r="H36" s="18"/>
    </row>
    <row r="37" spans="1:12" ht="18">
      <c r="A37" s="19" t="s">
        <v>226</v>
      </c>
      <c r="B37" s="19"/>
      <c r="C37" s="67">
        <v>1800</v>
      </c>
      <c r="D37" s="19">
        <v>0.6</v>
      </c>
      <c r="E37" s="19">
        <f t="shared" si="0"/>
        <v>1080</v>
      </c>
      <c r="F37" s="15"/>
      <c r="H37" s="18"/>
    </row>
    <row r="38" spans="1:12" ht="18">
      <c r="A38" s="19" t="s">
        <v>225</v>
      </c>
      <c r="B38" s="19"/>
      <c r="C38" s="67">
        <v>2500</v>
      </c>
      <c r="D38" s="19">
        <v>0.65</v>
      </c>
      <c r="E38" s="19">
        <f t="shared" si="0"/>
        <v>1625</v>
      </c>
      <c r="F38" s="15"/>
      <c r="H38" s="18"/>
    </row>
    <row r="39" spans="1:12" ht="18">
      <c r="A39" s="19" t="s">
        <v>219</v>
      </c>
      <c r="B39" s="19"/>
      <c r="C39" s="67">
        <v>250</v>
      </c>
      <c r="D39" s="19">
        <v>0.75</v>
      </c>
      <c r="E39" s="19">
        <f t="shared" si="0"/>
        <v>187.5</v>
      </c>
      <c r="F39" s="15"/>
      <c r="H39" s="18"/>
    </row>
    <row r="40" spans="1:12" ht="18">
      <c r="A40" s="19" t="s">
        <v>150</v>
      </c>
      <c r="B40" s="19"/>
      <c r="C40" s="67"/>
      <c r="D40" s="19">
        <v>0.36</v>
      </c>
      <c r="E40" s="19">
        <f t="shared" si="0"/>
        <v>0</v>
      </c>
      <c r="F40" s="6"/>
      <c r="L40" s="16"/>
    </row>
    <row r="41" spans="1:12" ht="18">
      <c r="A41" s="19" t="s">
        <v>151</v>
      </c>
      <c r="B41" s="19"/>
      <c r="C41" s="67">
        <v>4500</v>
      </c>
      <c r="D41" s="19">
        <v>0.4</v>
      </c>
      <c r="E41" s="19">
        <f>C41*D41</f>
        <v>1800</v>
      </c>
      <c r="F41" s="6"/>
      <c r="L41" s="16"/>
    </row>
    <row r="42" spans="1:12" ht="18">
      <c r="A42" s="19" t="s">
        <v>145</v>
      </c>
      <c r="B42" s="19" t="s">
        <v>146</v>
      </c>
      <c r="C42" s="67">
        <f>2900+8600</f>
        <v>11500</v>
      </c>
      <c r="D42" s="19">
        <v>0.5</v>
      </c>
      <c r="E42" s="19">
        <f t="shared" si="0"/>
        <v>5750</v>
      </c>
      <c r="F42" s="81"/>
      <c r="I42" s="16"/>
    </row>
    <row r="43" spans="1:12" ht="18">
      <c r="A43" s="19" t="s">
        <v>202</v>
      </c>
      <c r="B43" s="19"/>
      <c r="C43" s="67">
        <v>2600</v>
      </c>
      <c r="D43" s="19">
        <v>1</v>
      </c>
      <c r="E43" s="19">
        <f t="shared" si="0"/>
        <v>2600</v>
      </c>
      <c r="F43" s="81"/>
    </row>
    <row r="44" spans="1:12" ht="18">
      <c r="A44" s="19" t="s">
        <v>206</v>
      </c>
      <c r="B44" s="19"/>
      <c r="C44" s="67">
        <v>3400</v>
      </c>
      <c r="D44" s="19">
        <v>0.8</v>
      </c>
      <c r="E44" s="19">
        <f>C44*D44</f>
        <v>2720</v>
      </c>
      <c r="F44" s="81"/>
    </row>
    <row r="45" spans="1:12" ht="18">
      <c r="A45" s="19" t="s">
        <v>207</v>
      </c>
      <c r="B45" s="19"/>
      <c r="C45" s="67"/>
      <c r="D45" s="19">
        <v>0.4</v>
      </c>
      <c r="E45" s="19">
        <f>C45*D45</f>
        <v>0</v>
      </c>
      <c r="F45" s="81"/>
      <c r="G45" s="18" t="s">
        <v>208</v>
      </c>
    </row>
    <row r="46" spans="1:12" ht="18">
      <c r="A46" s="19"/>
      <c r="B46" s="19"/>
      <c r="C46" s="19"/>
      <c r="D46" s="19"/>
      <c r="E46" s="19"/>
      <c r="F46" s="6"/>
    </row>
    <row r="47" spans="1:12" ht="18">
      <c r="A47" s="20" t="s">
        <v>14</v>
      </c>
      <c r="B47" s="19"/>
      <c r="C47" s="19"/>
      <c r="D47" s="19"/>
      <c r="E47" s="19">
        <f t="shared" si="0"/>
        <v>0</v>
      </c>
      <c r="F47" s="6"/>
    </row>
    <row r="48" spans="1:12" ht="18">
      <c r="A48" s="19" t="s">
        <v>141</v>
      </c>
      <c r="B48" s="19"/>
      <c r="C48" s="67"/>
      <c r="D48" s="19">
        <f>2.5*1.4</f>
        <v>3.5</v>
      </c>
      <c r="E48" s="19">
        <f t="shared" si="0"/>
        <v>0</v>
      </c>
      <c r="F48" s="67"/>
    </row>
    <row r="49" spans="1:7" ht="18">
      <c r="A49" s="19" t="s">
        <v>222</v>
      </c>
      <c r="B49" s="19"/>
      <c r="C49" s="67">
        <v>5300</v>
      </c>
      <c r="D49" s="19">
        <v>4</v>
      </c>
      <c r="E49" s="19">
        <f>C49*D49</f>
        <v>21200</v>
      </c>
      <c r="F49" s="67"/>
    </row>
    <row r="50" spans="1:7" ht="18">
      <c r="A50" s="19" t="s">
        <v>175</v>
      </c>
      <c r="B50" s="19"/>
      <c r="C50" s="67">
        <v>2200</v>
      </c>
      <c r="D50" s="19">
        <v>3.92</v>
      </c>
      <c r="E50" s="19">
        <f t="shared" si="0"/>
        <v>8624</v>
      </c>
      <c r="F50" s="67"/>
      <c r="G50" s="18"/>
    </row>
    <row r="51" spans="1:7" ht="18">
      <c r="A51" s="19" t="s">
        <v>191</v>
      </c>
      <c r="B51" s="19"/>
      <c r="C51" s="67">
        <f>2200+5500</f>
        <v>7700</v>
      </c>
      <c r="D51" s="19">
        <v>3.5</v>
      </c>
      <c r="E51" s="19">
        <f t="shared" si="0"/>
        <v>26950</v>
      </c>
      <c r="F51" s="67"/>
    </row>
    <row r="52" spans="1:7" ht="18">
      <c r="A52" s="19" t="s">
        <v>142</v>
      </c>
      <c r="B52" s="19"/>
      <c r="C52" s="67"/>
      <c r="D52" s="19">
        <v>2.96</v>
      </c>
      <c r="E52" s="19">
        <f t="shared" si="0"/>
        <v>0</v>
      </c>
      <c r="F52" s="67"/>
    </row>
    <row r="53" spans="1:7" ht="18">
      <c r="A53" s="19" t="s">
        <v>152</v>
      </c>
      <c r="B53" s="19"/>
      <c r="C53" s="67">
        <v>9600</v>
      </c>
      <c r="D53" s="19">
        <v>2.4</v>
      </c>
      <c r="E53" s="19">
        <f>C53*D53</f>
        <v>23040</v>
      </c>
      <c r="F53" s="67"/>
      <c r="G53" s="18" t="s">
        <v>154</v>
      </c>
    </row>
    <row r="54" spans="1:7" ht="18">
      <c r="A54" s="19" t="s">
        <v>51</v>
      </c>
      <c r="B54" s="19"/>
      <c r="C54" s="67">
        <v>800</v>
      </c>
      <c r="D54" s="19">
        <v>2.96</v>
      </c>
      <c r="E54" s="19">
        <f>D54*C54</f>
        <v>2368</v>
      </c>
      <c r="F54" s="67"/>
    </row>
    <row r="55" spans="1:7" ht="18">
      <c r="A55" s="19" t="s">
        <v>238</v>
      </c>
      <c r="B55" s="19"/>
      <c r="C55" s="19">
        <v>0</v>
      </c>
      <c r="D55" s="19">
        <v>4.2</v>
      </c>
      <c r="E55" s="19">
        <f>C55*D55</f>
        <v>0</v>
      </c>
      <c r="F55" s="67"/>
    </row>
    <row r="56" spans="1:7" ht="18">
      <c r="A56" s="19" t="s">
        <v>143</v>
      </c>
      <c r="B56" s="19"/>
      <c r="C56" s="67">
        <v>2150</v>
      </c>
      <c r="D56" s="19">
        <f>2.4*1.2</f>
        <v>2.88</v>
      </c>
      <c r="E56" s="19">
        <f t="shared" si="0"/>
        <v>6192</v>
      </c>
      <c r="F56" s="15"/>
    </row>
    <row r="57" spans="1:7" ht="18">
      <c r="A57" s="19" t="s">
        <v>199</v>
      </c>
      <c r="B57" s="19"/>
      <c r="C57" s="67">
        <v>1000</v>
      </c>
      <c r="D57" s="19">
        <v>3</v>
      </c>
      <c r="E57" s="19">
        <f>C57*D57</f>
        <v>3000</v>
      </c>
      <c r="F57" s="15"/>
    </row>
    <row r="58" spans="1:7" ht="18">
      <c r="A58" s="19" t="s">
        <v>200</v>
      </c>
      <c r="B58" s="19"/>
      <c r="C58" s="67">
        <f>1350+200</f>
        <v>1550</v>
      </c>
      <c r="D58" s="19">
        <v>3.5</v>
      </c>
      <c r="E58" s="19">
        <f>D58*C58</f>
        <v>5425</v>
      </c>
      <c r="F58" s="15"/>
    </row>
    <row r="59" spans="1:7" ht="18">
      <c r="A59" s="19"/>
      <c r="B59" s="19"/>
      <c r="C59" s="19"/>
      <c r="D59" s="19"/>
      <c r="E59" s="19"/>
      <c r="F59" s="15"/>
    </row>
    <row r="60" spans="1:7" ht="18">
      <c r="A60" s="19" t="s">
        <v>198</v>
      </c>
      <c r="B60" s="19"/>
      <c r="C60" s="67"/>
      <c r="D60" s="19">
        <f>2.5*1.4</f>
        <v>3.5</v>
      </c>
      <c r="E60" s="19">
        <f t="shared" si="0"/>
        <v>0</v>
      </c>
      <c r="F60" s="4"/>
      <c r="G60" s="18" t="s">
        <v>156</v>
      </c>
    </row>
    <row r="61" spans="1:7" ht="18">
      <c r="A61" s="19"/>
      <c r="B61" s="19"/>
      <c r="C61" s="67"/>
      <c r="D61" s="19"/>
      <c r="E61" s="19"/>
      <c r="F61" s="4"/>
      <c r="G61" s="18"/>
    </row>
    <row r="62" spans="1:7" ht="18">
      <c r="A62" s="19" t="s">
        <v>155</v>
      </c>
      <c r="B62" s="19"/>
      <c r="C62" s="67"/>
      <c r="D62" s="19">
        <v>2.4</v>
      </c>
      <c r="E62" s="19">
        <f t="shared" si="0"/>
        <v>0</v>
      </c>
      <c r="F62" s="6"/>
    </row>
    <row r="63" spans="1:7" ht="18">
      <c r="A63" s="19" t="s">
        <v>153</v>
      </c>
      <c r="B63" s="19"/>
      <c r="C63" s="67">
        <v>2100</v>
      </c>
      <c r="D63" s="19">
        <v>3.5</v>
      </c>
      <c r="E63" s="19">
        <f t="shared" si="0"/>
        <v>7350</v>
      </c>
      <c r="F63" s="6"/>
    </row>
    <row r="64" spans="1:7" ht="18">
      <c r="A64" s="19" t="s">
        <v>90</v>
      </c>
      <c r="B64" s="19" t="s">
        <v>45</v>
      </c>
      <c r="C64" s="67">
        <v>1400</v>
      </c>
      <c r="D64" s="19">
        <v>3.5</v>
      </c>
      <c r="E64" s="19">
        <f t="shared" si="0"/>
        <v>4900</v>
      </c>
      <c r="F64" s="67"/>
    </row>
    <row r="65" spans="1:7" ht="18">
      <c r="A65" s="19" t="s">
        <v>184</v>
      </c>
      <c r="B65" s="19"/>
      <c r="C65" s="67">
        <v>5500</v>
      </c>
      <c r="D65" s="19">
        <v>3.5</v>
      </c>
      <c r="E65" s="19">
        <f>D65*C65</f>
        <v>19250</v>
      </c>
      <c r="F65" s="15"/>
    </row>
    <row r="66" spans="1:7" ht="18">
      <c r="A66" s="19" t="s">
        <v>47</v>
      </c>
      <c r="B66" s="19"/>
      <c r="C66" s="67">
        <v>3900</v>
      </c>
      <c r="D66" s="19">
        <v>0.75</v>
      </c>
      <c r="E66" s="19">
        <f>D66*C66</f>
        <v>2925</v>
      </c>
      <c r="F66" s="6"/>
      <c r="G66" t="s">
        <v>33</v>
      </c>
    </row>
    <row r="67" spans="1:7" ht="18">
      <c r="A67" s="19" t="s">
        <v>203</v>
      </c>
      <c r="B67" s="19"/>
      <c r="C67" s="67"/>
      <c r="D67" s="19">
        <v>0.46</v>
      </c>
      <c r="E67" s="19">
        <f>C67*D67</f>
        <v>0</v>
      </c>
      <c r="F67" s="6"/>
    </row>
    <row r="68" spans="1:7" ht="18">
      <c r="A68" s="19" t="s">
        <v>195</v>
      </c>
      <c r="B68" s="19" t="s">
        <v>196</v>
      </c>
      <c r="C68" s="67">
        <v>2375</v>
      </c>
      <c r="D68" s="19">
        <v>1</v>
      </c>
      <c r="E68" s="19">
        <v>1</v>
      </c>
      <c r="F68" s="6"/>
    </row>
    <row r="69" spans="1:7" ht="18.75" thickBot="1">
      <c r="A69" s="21" t="s">
        <v>48</v>
      </c>
      <c r="B69" s="21"/>
      <c r="C69" s="21"/>
      <c r="D69" s="21">
        <v>0.6</v>
      </c>
      <c r="E69" s="21">
        <f>D69*C69</f>
        <v>0</v>
      </c>
      <c r="F69" s="6"/>
    </row>
    <row r="70" spans="1:7" ht="18">
      <c r="A70" s="6" t="s">
        <v>27</v>
      </c>
      <c r="B70" s="6"/>
      <c r="C70" s="6"/>
      <c r="D70" s="6"/>
      <c r="E70" s="6">
        <f>SUM(E2:E69)</f>
        <v>429914</v>
      </c>
      <c r="F70" s="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L16"/>
  <sheetViews>
    <sheetView workbookViewId="0">
      <selection sqref="A1:E17"/>
    </sheetView>
  </sheetViews>
  <sheetFormatPr defaultRowHeight="12.75"/>
  <sheetData>
    <row r="1" spans="1:12" ht="15.75">
      <c r="A1" s="3" t="s">
        <v>54</v>
      </c>
      <c r="B1" s="3"/>
      <c r="C1" s="3" t="s">
        <v>8</v>
      </c>
      <c r="D1" s="3" t="s">
        <v>9</v>
      </c>
      <c r="E1" s="3" t="s">
        <v>10</v>
      </c>
    </row>
    <row r="2" spans="1:12" ht="15.75">
      <c r="A2" s="3" t="s">
        <v>7</v>
      </c>
      <c r="B2" s="3"/>
      <c r="C2" s="3">
        <v>14</v>
      </c>
      <c r="D2" s="3">
        <v>11100</v>
      </c>
      <c r="E2" s="3">
        <f>D2*C2</f>
        <v>155400</v>
      </c>
      <c r="F2" s="1"/>
    </row>
    <row r="3" spans="1:12" ht="15.75">
      <c r="A3" s="3"/>
      <c r="B3" s="3"/>
      <c r="C3" s="3"/>
      <c r="D3" s="3"/>
      <c r="E3" s="3">
        <f t="shared" ref="E3:E15" si="0">D3*C3</f>
        <v>0</v>
      </c>
    </row>
    <row r="4" spans="1:12" ht="18">
      <c r="A4" s="3" t="s">
        <v>11</v>
      </c>
      <c r="B4" s="3"/>
      <c r="C4" s="3">
        <v>1</v>
      </c>
      <c r="D4" s="3">
        <v>11110</v>
      </c>
      <c r="E4" s="3">
        <f t="shared" si="0"/>
        <v>11110</v>
      </c>
      <c r="F4" s="17"/>
    </row>
    <row r="5" spans="1:12" ht="15.75">
      <c r="A5" s="3"/>
      <c r="B5" s="3"/>
      <c r="C5" s="3"/>
      <c r="D5" s="3"/>
      <c r="E5" s="3">
        <f t="shared" si="0"/>
        <v>0</v>
      </c>
      <c r="K5">
        <f>1.87/2</f>
        <v>0.93500000000000005</v>
      </c>
      <c r="L5">
        <f>50*K5</f>
        <v>46.75</v>
      </c>
    </row>
    <row r="6" spans="1:12" ht="15.75">
      <c r="A6" s="3" t="s">
        <v>12</v>
      </c>
      <c r="B6" s="3"/>
      <c r="C6" s="3">
        <v>30</v>
      </c>
      <c r="D6" s="3">
        <v>300</v>
      </c>
      <c r="E6" s="3">
        <f t="shared" si="0"/>
        <v>9000</v>
      </c>
    </row>
    <row r="7" spans="1:12" ht="15.75">
      <c r="A7" s="3"/>
      <c r="B7" s="3"/>
      <c r="C7" s="3"/>
      <c r="D7" s="3"/>
      <c r="E7" s="3">
        <f t="shared" si="0"/>
        <v>0</v>
      </c>
    </row>
    <row r="8" spans="1:12" ht="15.75">
      <c r="A8" s="3" t="s">
        <v>139</v>
      </c>
      <c r="B8" s="3"/>
      <c r="C8" s="3">
        <f>20*15</f>
        <v>300</v>
      </c>
      <c r="D8" s="3">
        <v>35</v>
      </c>
      <c r="E8" s="3">
        <f t="shared" si="0"/>
        <v>10500</v>
      </c>
    </row>
    <row r="9" spans="1:12" ht="15.75">
      <c r="A9" s="3"/>
      <c r="B9" s="3"/>
      <c r="C9" s="3"/>
      <c r="D9" s="3"/>
      <c r="E9" s="3">
        <f t="shared" si="0"/>
        <v>0</v>
      </c>
    </row>
    <row r="10" spans="1:12" ht="15.75">
      <c r="A10" s="3"/>
      <c r="B10" s="3"/>
      <c r="C10" s="3"/>
      <c r="D10" s="3"/>
      <c r="E10" s="3">
        <f t="shared" si="0"/>
        <v>0</v>
      </c>
    </row>
    <row r="11" spans="1:12" ht="15.75">
      <c r="A11" s="3"/>
      <c r="B11" s="3"/>
      <c r="C11" s="3"/>
      <c r="D11" s="3"/>
      <c r="E11" s="3">
        <f t="shared" si="0"/>
        <v>0</v>
      </c>
    </row>
    <row r="12" spans="1:12" ht="15.75">
      <c r="A12" s="3"/>
      <c r="B12" s="3"/>
      <c r="C12" s="3"/>
      <c r="D12" s="3"/>
      <c r="E12" s="3">
        <f t="shared" si="0"/>
        <v>0</v>
      </c>
    </row>
    <row r="13" spans="1:12" ht="15.75">
      <c r="A13" s="3"/>
      <c r="B13" s="3"/>
      <c r="C13" s="3"/>
      <c r="D13" s="3"/>
      <c r="E13" s="3">
        <f t="shared" si="0"/>
        <v>0</v>
      </c>
    </row>
    <row r="14" spans="1:12" ht="15.75">
      <c r="A14" s="3"/>
      <c r="B14" s="3"/>
      <c r="C14" s="3"/>
      <c r="D14" s="3"/>
      <c r="E14" s="3">
        <f t="shared" si="0"/>
        <v>0</v>
      </c>
    </row>
    <row r="15" spans="1:12" ht="15.75">
      <c r="A15" s="3"/>
      <c r="B15" s="3"/>
      <c r="C15" s="3"/>
      <c r="D15" s="3"/>
      <c r="E15" s="3">
        <f t="shared" si="0"/>
        <v>0</v>
      </c>
    </row>
    <row r="16" spans="1:12" ht="15.75">
      <c r="A16" s="3"/>
      <c r="B16" s="3"/>
      <c r="C16" s="3"/>
      <c r="D16" s="3"/>
      <c r="E16" s="3">
        <f>SUM(E2:E15)</f>
        <v>186010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topLeftCell="A2" workbookViewId="0">
      <selection activeCell="J45" sqref="J45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19" ht="18.75">
      <c r="A1" s="22" t="s">
        <v>58</v>
      </c>
      <c r="K1" s="23"/>
      <c r="Q1" s="38"/>
    </row>
    <row r="2" spans="1:19" ht="15">
      <c r="A2" s="24"/>
      <c r="K2" s="23"/>
      <c r="L2" s="1"/>
      <c r="Q2" s="38"/>
    </row>
    <row r="3" spans="1:19">
      <c r="A3" s="24"/>
      <c r="K3" s="23"/>
      <c r="Q3" s="38"/>
    </row>
    <row r="4" spans="1:19" ht="15.75">
      <c r="A4" s="56" t="s">
        <v>116</v>
      </c>
      <c r="B4" s="57" t="s">
        <v>76</v>
      </c>
      <c r="C4" s="57" t="s">
        <v>81</v>
      </c>
      <c r="D4" s="57" t="s">
        <v>88</v>
      </c>
      <c r="E4" s="57"/>
      <c r="F4" s="57"/>
      <c r="G4" s="57"/>
      <c r="H4" s="57"/>
      <c r="I4" s="57"/>
      <c r="J4" s="57" t="s">
        <v>10</v>
      </c>
      <c r="K4" s="58"/>
      <c r="L4" s="59" t="s">
        <v>75</v>
      </c>
      <c r="M4" s="60" t="s">
        <v>10</v>
      </c>
      <c r="N4" s="60" t="s">
        <v>78</v>
      </c>
      <c r="O4" s="57" t="s">
        <v>80</v>
      </c>
      <c r="P4" s="61" t="s">
        <v>79</v>
      </c>
      <c r="Q4" s="39" t="s">
        <v>83</v>
      </c>
      <c r="S4" s="12">
        <f>B6+B7+B8+B9+B10+B11+B12+B13</f>
        <v>0</v>
      </c>
    </row>
    <row r="5" spans="1:19" ht="15.75">
      <c r="A5" s="72" t="s">
        <v>171</v>
      </c>
      <c r="B5" s="27">
        <v>10</v>
      </c>
      <c r="C5" s="36"/>
      <c r="D5" s="27">
        <f>82.14*10.3</f>
        <v>846.04200000000003</v>
      </c>
      <c r="J5" s="36">
        <f>D5*B5</f>
        <v>8460.42</v>
      </c>
      <c r="K5" s="23"/>
      <c r="L5" s="3"/>
      <c r="M5" s="34"/>
      <c r="N5" s="34"/>
      <c r="Q5" s="40"/>
      <c r="R5" t="s">
        <v>114</v>
      </c>
      <c r="S5" s="12"/>
    </row>
    <row r="6" spans="1:19" ht="15" hidden="1">
      <c r="A6" s="25" t="s">
        <v>59</v>
      </c>
      <c r="B6" s="26"/>
      <c r="C6" s="36"/>
      <c r="D6" s="46">
        <v>0.1</v>
      </c>
      <c r="E6" s="46"/>
      <c r="F6" s="46"/>
      <c r="G6" s="46"/>
      <c r="H6" s="46"/>
      <c r="I6" s="46"/>
      <c r="J6" s="32">
        <f>D6*B6</f>
        <v>0</v>
      </c>
      <c r="K6" s="28"/>
      <c r="L6">
        <v>0.11</v>
      </c>
      <c r="M6" s="12">
        <f>B6*L6</f>
        <v>0</v>
      </c>
      <c r="N6" s="12"/>
      <c r="O6" s="12"/>
      <c r="P6" t="s">
        <v>82</v>
      </c>
      <c r="Q6" s="40" t="s">
        <v>84</v>
      </c>
    </row>
    <row r="7" spans="1:19" ht="15" hidden="1">
      <c r="A7" s="25" t="s">
        <v>60</v>
      </c>
      <c r="B7" s="26"/>
      <c r="C7" s="36"/>
      <c r="D7" s="46">
        <v>0.1</v>
      </c>
      <c r="E7" s="46"/>
      <c r="F7" s="46"/>
      <c r="G7" s="46"/>
      <c r="H7" s="46"/>
      <c r="I7" s="46"/>
      <c r="J7" s="32">
        <f t="shared" ref="J7:J33" si="0">D7*B7</f>
        <v>0</v>
      </c>
      <c r="K7" s="28"/>
      <c r="L7">
        <v>0.11</v>
      </c>
      <c r="M7" s="12">
        <f t="shared" ref="M7:M31" si="1">B7*L7</f>
        <v>0</v>
      </c>
      <c r="N7" s="12"/>
      <c r="O7" s="12"/>
      <c r="P7" t="s">
        <v>82</v>
      </c>
      <c r="Q7" s="40" t="s">
        <v>84</v>
      </c>
    </row>
    <row r="8" spans="1:19" ht="15" hidden="1">
      <c r="A8" s="25" t="s">
        <v>61</v>
      </c>
      <c r="B8" s="26"/>
      <c r="C8" s="36"/>
      <c r="D8" s="46">
        <v>0.1</v>
      </c>
      <c r="E8" s="46"/>
      <c r="F8" s="46"/>
      <c r="G8" s="46"/>
      <c r="H8" s="46"/>
      <c r="I8" s="46"/>
      <c r="J8" s="32">
        <f t="shared" si="0"/>
        <v>0</v>
      </c>
      <c r="K8" s="28"/>
      <c r="L8">
        <v>0.11</v>
      </c>
      <c r="M8" s="12">
        <f t="shared" si="1"/>
        <v>0</v>
      </c>
      <c r="N8" s="12"/>
      <c r="O8" s="12"/>
      <c r="P8" t="s">
        <v>82</v>
      </c>
      <c r="Q8" s="40" t="s">
        <v>84</v>
      </c>
    </row>
    <row r="9" spans="1:19" ht="15" hidden="1">
      <c r="A9" s="25" t="s">
        <v>62</v>
      </c>
      <c r="B9" s="53"/>
      <c r="C9" s="32">
        <v>7315808401076</v>
      </c>
      <c r="D9" s="46">
        <v>0.1</v>
      </c>
      <c r="E9" s="46"/>
      <c r="F9" s="46"/>
      <c r="G9" s="46"/>
      <c r="H9" s="46"/>
      <c r="I9" s="46"/>
      <c r="J9" s="32">
        <f t="shared" si="0"/>
        <v>0</v>
      </c>
      <c r="K9" s="28"/>
      <c r="L9">
        <v>0.11</v>
      </c>
      <c r="M9" s="12">
        <f t="shared" si="1"/>
        <v>0</v>
      </c>
      <c r="N9" s="12"/>
      <c r="O9" s="12"/>
      <c r="P9" t="s">
        <v>82</v>
      </c>
      <c r="Q9" s="40" t="s">
        <v>84</v>
      </c>
    </row>
    <row r="10" spans="1:19" ht="18.75" hidden="1" customHeight="1">
      <c r="A10" s="29" t="s">
        <v>63</v>
      </c>
      <c r="B10" s="26"/>
      <c r="C10" s="32"/>
      <c r="D10" s="46">
        <v>0.1</v>
      </c>
      <c r="E10" s="46"/>
      <c r="F10" s="46"/>
      <c r="G10" s="46"/>
      <c r="H10" s="46"/>
      <c r="I10" s="46"/>
      <c r="J10" s="32">
        <f t="shared" si="0"/>
        <v>0</v>
      </c>
      <c r="K10" s="28"/>
      <c r="L10">
        <v>0.11</v>
      </c>
      <c r="M10" s="12">
        <f t="shared" si="1"/>
        <v>0</v>
      </c>
      <c r="N10" s="12"/>
      <c r="O10" s="12"/>
      <c r="P10" t="s">
        <v>82</v>
      </c>
      <c r="Q10" s="40" t="s">
        <v>84</v>
      </c>
    </row>
    <row r="11" spans="1:19" ht="15" hidden="1">
      <c r="A11" s="25" t="s">
        <v>64</v>
      </c>
      <c r="B11" s="26"/>
      <c r="C11" s="32"/>
      <c r="D11" s="46">
        <v>0.1</v>
      </c>
      <c r="E11" s="46"/>
      <c r="F11" s="46"/>
      <c r="G11" s="46"/>
      <c r="H11" s="46"/>
      <c r="I11" s="46"/>
      <c r="J11" s="32">
        <f t="shared" si="0"/>
        <v>0</v>
      </c>
      <c r="K11" s="28"/>
      <c r="L11">
        <v>0.11</v>
      </c>
      <c r="M11" s="12">
        <f t="shared" si="1"/>
        <v>0</v>
      </c>
      <c r="N11" s="12"/>
      <c r="O11" s="12"/>
      <c r="P11" t="s">
        <v>82</v>
      </c>
      <c r="Q11" s="40" t="s">
        <v>84</v>
      </c>
    </row>
    <row r="12" spans="1:19" ht="15" hidden="1">
      <c r="A12" s="25" t="s">
        <v>65</v>
      </c>
      <c r="B12" s="26"/>
      <c r="C12" s="32"/>
      <c r="D12" s="46">
        <v>0.1</v>
      </c>
      <c r="E12" s="46"/>
      <c r="F12" s="46"/>
      <c r="G12" s="46"/>
      <c r="H12" s="46"/>
      <c r="I12" s="46"/>
      <c r="J12" s="32">
        <f t="shared" si="0"/>
        <v>0</v>
      </c>
      <c r="K12" s="28"/>
      <c r="L12">
        <v>0.11</v>
      </c>
      <c r="M12" s="12">
        <f t="shared" si="1"/>
        <v>0</v>
      </c>
      <c r="N12" s="12"/>
      <c r="O12" s="12"/>
      <c r="P12" t="s">
        <v>82</v>
      </c>
      <c r="Q12" s="40" t="s">
        <v>84</v>
      </c>
    </row>
    <row r="13" spans="1:19" ht="15" hidden="1">
      <c r="A13" s="25" t="s">
        <v>66</v>
      </c>
      <c r="B13" s="26"/>
      <c r="C13" s="32"/>
      <c r="D13" s="46">
        <v>0.1</v>
      </c>
      <c r="E13" s="46"/>
      <c r="F13" s="46"/>
      <c r="G13" s="46"/>
      <c r="H13" s="46"/>
      <c r="I13" s="46"/>
      <c r="J13" s="32">
        <f t="shared" si="0"/>
        <v>0</v>
      </c>
      <c r="K13" s="28"/>
      <c r="L13">
        <v>0.11</v>
      </c>
      <c r="M13" s="12">
        <f t="shared" si="1"/>
        <v>0</v>
      </c>
      <c r="N13" s="12"/>
      <c r="O13" s="12"/>
      <c r="Q13" s="44" t="s">
        <v>84</v>
      </c>
    </row>
    <row r="14" spans="1:19" ht="15.75" hidden="1" thickBot="1">
      <c r="A14" s="30" t="s">
        <v>67</v>
      </c>
      <c r="B14" s="37"/>
      <c r="C14" s="32"/>
      <c r="D14" s="46">
        <v>0.4</v>
      </c>
      <c r="E14" s="46"/>
      <c r="F14" s="46"/>
      <c r="G14" s="46"/>
      <c r="H14" s="46"/>
      <c r="I14" s="46"/>
      <c r="J14" s="32">
        <f t="shared" si="0"/>
        <v>0</v>
      </c>
      <c r="K14" s="28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4" t="s">
        <v>84</v>
      </c>
      <c r="S14" s="45"/>
    </row>
    <row r="15" spans="1:19" ht="15" hidden="1">
      <c r="A15" s="31" t="s">
        <v>110</v>
      </c>
      <c r="B15" s="54"/>
      <c r="C15" s="32"/>
      <c r="D15" s="46">
        <v>1.22</v>
      </c>
      <c r="E15" s="46"/>
      <c r="F15" s="46"/>
      <c r="G15" s="46"/>
      <c r="H15" s="46"/>
      <c r="I15" s="46"/>
      <c r="J15" s="32">
        <f>B15*D15</f>
        <v>0</v>
      </c>
      <c r="K15" s="28"/>
      <c r="M15" s="12"/>
      <c r="N15" s="12"/>
      <c r="O15" s="12"/>
      <c r="P15" s="12"/>
      <c r="Q15" s="44"/>
      <c r="S15" s="45"/>
    </row>
    <row r="16" spans="1:19" ht="15" hidden="1">
      <c r="A16" s="31" t="s">
        <v>111</v>
      </c>
      <c r="B16" s="55"/>
      <c r="C16" s="32"/>
      <c r="D16" s="46">
        <v>1.22</v>
      </c>
      <c r="E16" s="46"/>
      <c r="F16" s="46"/>
      <c r="G16" s="46"/>
      <c r="H16" s="46"/>
      <c r="I16" s="46"/>
      <c r="J16" s="32">
        <f t="shared" si="0"/>
        <v>0</v>
      </c>
      <c r="K16" s="28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4" t="s">
        <v>84</v>
      </c>
      <c r="R16" t="s">
        <v>114</v>
      </c>
      <c r="S16" s="12"/>
    </row>
    <row r="17" spans="1:18" hidden="1">
      <c r="A17" s="33" t="s">
        <v>113</v>
      </c>
      <c r="B17" s="32"/>
      <c r="C17" s="32"/>
      <c r="D17" s="46">
        <v>0.25</v>
      </c>
      <c r="E17" s="46"/>
      <c r="F17" s="46"/>
      <c r="G17" s="46"/>
      <c r="H17" s="46"/>
      <c r="I17" s="46"/>
      <c r="J17" s="32">
        <f t="shared" si="0"/>
        <v>0</v>
      </c>
      <c r="K17" s="28"/>
      <c r="L17">
        <v>0</v>
      </c>
      <c r="M17" s="12">
        <f t="shared" si="1"/>
        <v>0</v>
      </c>
      <c r="N17" s="12"/>
      <c r="O17" s="12"/>
      <c r="Q17" s="40" t="s">
        <v>84</v>
      </c>
    </row>
    <row r="18" spans="1:18" hidden="1">
      <c r="A18" s="33" t="s">
        <v>89</v>
      </c>
      <c r="B18" s="27"/>
      <c r="C18" s="32"/>
      <c r="D18" s="46">
        <v>0.4</v>
      </c>
      <c r="E18" s="46"/>
      <c r="F18" s="46"/>
      <c r="G18" s="46"/>
      <c r="H18" s="46"/>
      <c r="I18" s="46"/>
      <c r="J18" s="32">
        <f t="shared" si="0"/>
        <v>0</v>
      </c>
      <c r="K18" s="28"/>
      <c r="L18">
        <v>0.11</v>
      </c>
      <c r="M18" s="12">
        <f t="shared" si="1"/>
        <v>0</v>
      </c>
      <c r="N18" s="12"/>
      <c r="O18" s="12"/>
      <c r="Q18" s="40"/>
    </row>
    <row r="19" spans="1:18">
      <c r="A19" s="84" t="s">
        <v>68</v>
      </c>
      <c r="B19" s="77">
        <v>960000</v>
      </c>
      <c r="C19" s="32">
        <v>7315808401076</v>
      </c>
      <c r="D19" s="46">
        <v>0.14000000000000001</v>
      </c>
      <c r="E19" s="46"/>
      <c r="F19" s="46"/>
      <c r="G19" s="46"/>
      <c r="H19" s="46"/>
      <c r="I19" s="46"/>
      <c r="J19" s="32">
        <f t="shared" si="0"/>
        <v>134400</v>
      </c>
      <c r="K19" s="28"/>
      <c r="L19">
        <v>0.11</v>
      </c>
      <c r="M19" s="12">
        <f t="shared" si="1"/>
        <v>105600</v>
      </c>
      <c r="N19" s="12">
        <v>500000</v>
      </c>
      <c r="O19" s="12">
        <f>N19*7</f>
        <v>3500000</v>
      </c>
      <c r="P19" s="12">
        <f>N19-B19</f>
        <v>-460000</v>
      </c>
      <c r="Q19" s="41">
        <v>303000</v>
      </c>
    </row>
    <row r="20" spans="1:18">
      <c r="A20" s="33" t="s">
        <v>69</v>
      </c>
      <c r="B20" s="77"/>
      <c r="C20" s="32"/>
      <c r="D20" s="46">
        <v>0.11</v>
      </c>
      <c r="E20" s="46"/>
      <c r="F20" s="46"/>
      <c r="G20" s="46"/>
      <c r="H20" s="46"/>
      <c r="I20" s="46"/>
      <c r="J20" s="32">
        <f t="shared" si="0"/>
        <v>0</v>
      </c>
      <c r="K20" s="28"/>
      <c r="L20">
        <v>0.11</v>
      </c>
      <c r="M20" s="12">
        <f t="shared" si="1"/>
        <v>0</v>
      </c>
      <c r="N20" s="12"/>
      <c r="O20" s="12"/>
      <c r="Q20" s="41" t="s">
        <v>84</v>
      </c>
    </row>
    <row r="21" spans="1:18">
      <c r="A21" s="85" t="s">
        <v>70</v>
      </c>
      <c r="B21" s="77">
        <v>340000</v>
      </c>
      <c r="C21" s="32"/>
      <c r="D21" s="46">
        <v>0.11</v>
      </c>
      <c r="E21" s="46"/>
      <c r="F21" s="46"/>
      <c r="G21" s="46"/>
      <c r="H21" s="46"/>
      <c r="I21" s="46"/>
      <c r="J21" s="32">
        <f t="shared" si="0"/>
        <v>37400</v>
      </c>
      <c r="K21" s="28"/>
      <c r="L21">
        <v>0.11</v>
      </c>
      <c r="M21" s="12">
        <f t="shared" si="1"/>
        <v>37400</v>
      </c>
      <c r="N21" s="12"/>
      <c r="O21" s="12"/>
      <c r="Q21" s="41" t="s">
        <v>84</v>
      </c>
    </row>
    <row r="22" spans="1:18">
      <c r="A22" s="33" t="s">
        <v>71</v>
      </c>
      <c r="B22" s="77"/>
      <c r="C22" s="32">
        <v>7315808401090</v>
      </c>
      <c r="D22" s="46">
        <v>0.11</v>
      </c>
      <c r="E22" s="46"/>
      <c r="F22" s="46"/>
      <c r="G22" s="46"/>
      <c r="H22" s="46"/>
      <c r="I22" s="46"/>
      <c r="J22" s="32">
        <f t="shared" si="0"/>
        <v>0</v>
      </c>
      <c r="K22" s="28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1">
        <v>50000</v>
      </c>
    </row>
    <row r="23" spans="1:18">
      <c r="A23" s="63" t="s">
        <v>72</v>
      </c>
      <c r="B23" s="77">
        <v>0</v>
      </c>
      <c r="C23" s="32">
        <v>7315808401106</v>
      </c>
      <c r="D23" s="46">
        <v>0.15</v>
      </c>
      <c r="E23" s="46"/>
      <c r="F23" s="46"/>
      <c r="G23" s="46"/>
      <c r="H23" s="46"/>
      <c r="I23" s="46"/>
      <c r="J23" s="32">
        <f t="shared" si="0"/>
        <v>0</v>
      </c>
      <c r="K23" s="28"/>
      <c r="L23">
        <v>0.11</v>
      </c>
      <c r="M23" s="12">
        <f t="shared" si="1"/>
        <v>0</v>
      </c>
      <c r="N23" s="12">
        <v>1100000</v>
      </c>
      <c r="O23" s="12">
        <f>N23*10</f>
        <v>11000000</v>
      </c>
      <c r="P23" s="12">
        <f>N23-B23</f>
        <v>1100000</v>
      </c>
      <c r="Q23" s="41">
        <v>1100000</v>
      </c>
    </row>
    <row r="24" spans="1:18">
      <c r="A24" s="63" t="s">
        <v>73</v>
      </c>
      <c r="B24" s="77">
        <v>0</v>
      </c>
      <c r="C24" s="32">
        <v>7315800332958</v>
      </c>
      <c r="D24" s="46">
        <v>0.12</v>
      </c>
      <c r="E24" s="46"/>
      <c r="F24" s="46"/>
      <c r="G24" s="46"/>
      <c r="H24" s="46"/>
      <c r="I24" s="46"/>
      <c r="J24" s="32">
        <f t="shared" si="0"/>
        <v>0</v>
      </c>
      <c r="K24" s="28"/>
      <c r="L24">
        <v>0.11</v>
      </c>
      <c r="M24" s="12">
        <f t="shared" si="1"/>
        <v>0</v>
      </c>
      <c r="N24" s="12">
        <v>70000</v>
      </c>
      <c r="O24" s="12">
        <f>N24*10</f>
        <v>700000</v>
      </c>
      <c r="Q24" s="41">
        <v>70000</v>
      </c>
    </row>
    <row r="25" spans="1:18">
      <c r="A25" s="85" t="s">
        <v>173</v>
      </c>
      <c r="B25" s="77">
        <v>68000</v>
      </c>
      <c r="C25" s="32"/>
      <c r="D25" s="46">
        <v>0.1</v>
      </c>
      <c r="E25" s="46"/>
      <c r="F25" s="46"/>
      <c r="G25" s="46"/>
      <c r="H25" s="46"/>
      <c r="I25" s="46"/>
      <c r="J25" s="32">
        <v>35280</v>
      </c>
      <c r="K25" s="28"/>
      <c r="L25">
        <v>0.01</v>
      </c>
      <c r="M25" s="12">
        <f t="shared" si="1"/>
        <v>680</v>
      </c>
      <c r="N25" s="12">
        <v>0</v>
      </c>
      <c r="O25" s="12">
        <v>0</v>
      </c>
      <c r="Q25" s="41" t="s">
        <v>84</v>
      </c>
    </row>
    <row r="26" spans="1:18">
      <c r="A26" s="63" t="s">
        <v>74</v>
      </c>
      <c r="B26" s="77">
        <v>0</v>
      </c>
      <c r="C26" s="32">
        <v>7315808430090</v>
      </c>
      <c r="D26" s="46">
        <v>0.1</v>
      </c>
      <c r="E26" s="46"/>
      <c r="F26" s="46"/>
      <c r="G26" s="46"/>
      <c r="H26" s="46"/>
      <c r="I26" s="46"/>
      <c r="J26" s="32">
        <f t="shared" si="0"/>
        <v>0</v>
      </c>
      <c r="K26" s="28"/>
      <c r="L26">
        <v>0.1</v>
      </c>
      <c r="M26" s="12">
        <f t="shared" si="1"/>
        <v>0</v>
      </c>
      <c r="N26" s="12">
        <v>70000</v>
      </c>
      <c r="O26" s="12">
        <f>N26*10</f>
        <v>700000</v>
      </c>
      <c r="Q26" s="41">
        <v>70000</v>
      </c>
      <c r="R26" t="s">
        <v>114</v>
      </c>
    </row>
    <row r="27" spans="1:18">
      <c r="A27" s="85" t="s">
        <v>85</v>
      </c>
      <c r="B27" s="78">
        <v>5000</v>
      </c>
      <c r="C27" s="36"/>
      <c r="D27" s="46">
        <v>9.1999999999999998E-2</v>
      </c>
      <c r="E27" s="46"/>
      <c r="F27" s="46"/>
      <c r="G27" s="46"/>
      <c r="H27" s="46"/>
      <c r="I27" s="46"/>
      <c r="J27" s="32">
        <f t="shared" si="0"/>
        <v>460</v>
      </c>
      <c r="K27" s="28"/>
      <c r="M27" s="12">
        <f t="shared" si="1"/>
        <v>0</v>
      </c>
      <c r="N27" s="12">
        <v>30000</v>
      </c>
      <c r="O27" s="12">
        <v>30000</v>
      </c>
      <c r="Q27" s="41">
        <v>30000</v>
      </c>
      <c r="R27" t="s">
        <v>114</v>
      </c>
    </row>
    <row r="28" spans="1:18">
      <c r="A28" s="85" t="s">
        <v>210</v>
      </c>
      <c r="B28" s="77">
        <v>28000</v>
      </c>
      <c r="C28" s="36"/>
      <c r="D28" s="46">
        <v>0.2</v>
      </c>
      <c r="E28" s="46"/>
      <c r="F28" s="46"/>
      <c r="G28" s="46"/>
      <c r="H28" s="46"/>
      <c r="I28" s="46"/>
      <c r="J28" s="32">
        <f t="shared" si="0"/>
        <v>5600</v>
      </c>
      <c r="K28" s="28"/>
      <c r="L28">
        <v>0.15</v>
      </c>
      <c r="M28" s="12">
        <f t="shared" si="1"/>
        <v>4200</v>
      </c>
      <c r="N28" s="12">
        <v>0</v>
      </c>
      <c r="O28" s="12">
        <v>15000</v>
      </c>
      <c r="P28" s="12">
        <v>0</v>
      </c>
      <c r="Q28" s="41" t="s">
        <v>84</v>
      </c>
      <c r="R28" t="s">
        <v>114</v>
      </c>
    </row>
    <row r="29" spans="1:18">
      <c r="A29" s="85" t="s">
        <v>213</v>
      </c>
      <c r="B29" s="77">
        <v>28000</v>
      </c>
      <c r="C29" s="36" t="s">
        <v>86</v>
      </c>
      <c r="D29" s="46">
        <v>0.3</v>
      </c>
      <c r="E29" s="46"/>
      <c r="F29" s="46"/>
      <c r="G29" s="46"/>
      <c r="H29" s="46"/>
      <c r="I29" s="46"/>
      <c r="J29" s="32">
        <f t="shared" si="0"/>
        <v>8400</v>
      </c>
      <c r="K29" s="28"/>
      <c r="L29">
        <v>0.3</v>
      </c>
      <c r="M29" s="12">
        <f t="shared" si="1"/>
        <v>8400</v>
      </c>
      <c r="N29" s="12">
        <v>5752</v>
      </c>
      <c r="O29" s="12">
        <f>N29*15</f>
        <v>86280</v>
      </c>
      <c r="Q29" s="41">
        <v>6000</v>
      </c>
      <c r="R29" t="s">
        <v>115</v>
      </c>
    </row>
    <row r="30" spans="1:18">
      <c r="A30" s="85" t="s">
        <v>212</v>
      </c>
      <c r="B30" s="77">
        <v>44000</v>
      </c>
      <c r="C30" s="36" t="s">
        <v>86</v>
      </c>
      <c r="D30" s="46">
        <v>0.3</v>
      </c>
      <c r="E30" s="46"/>
      <c r="F30" s="46"/>
      <c r="G30" s="46"/>
      <c r="H30" s="46"/>
      <c r="I30" s="46"/>
      <c r="J30" s="32">
        <f t="shared" si="0"/>
        <v>13200</v>
      </c>
      <c r="K30" s="28"/>
      <c r="L30">
        <v>0.3</v>
      </c>
      <c r="M30" s="12">
        <f t="shared" si="1"/>
        <v>13200</v>
      </c>
      <c r="N30" s="12">
        <v>7000</v>
      </c>
      <c r="O30" s="12">
        <f>N30*10</f>
        <v>70000</v>
      </c>
      <c r="Q30" s="41">
        <v>7000</v>
      </c>
      <c r="R30" t="s">
        <v>115</v>
      </c>
    </row>
    <row r="31" spans="1:18">
      <c r="A31" s="33"/>
      <c r="B31" s="77">
        <v>0</v>
      </c>
      <c r="C31" s="36"/>
      <c r="D31" s="46">
        <v>0.3</v>
      </c>
      <c r="E31" s="46"/>
      <c r="F31" s="46"/>
      <c r="G31" s="46"/>
      <c r="H31" s="46"/>
      <c r="I31" s="46"/>
      <c r="J31" s="32">
        <f t="shared" si="0"/>
        <v>0</v>
      </c>
      <c r="K31" s="28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2" t="s">
        <v>84</v>
      </c>
      <c r="R31" t="s">
        <v>115</v>
      </c>
    </row>
    <row r="32" spans="1:18">
      <c r="A32" s="82" t="s">
        <v>137</v>
      </c>
      <c r="B32" s="79">
        <v>2000</v>
      </c>
      <c r="C32" s="48"/>
      <c r="D32" s="62">
        <v>0.5</v>
      </c>
      <c r="E32" s="64"/>
      <c r="F32" s="64"/>
      <c r="G32" s="64"/>
      <c r="H32" s="64"/>
      <c r="I32" s="64"/>
      <c r="J32" s="12">
        <f t="shared" si="0"/>
        <v>1000</v>
      </c>
      <c r="M32" s="12"/>
      <c r="N32" s="12"/>
      <c r="O32" s="12"/>
      <c r="Q32" s="65"/>
    </row>
    <row r="33" spans="1:18">
      <c r="A33" s="83" t="s">
        <v>136</v>
      </c>
      <c r="B33" s="79">
        <v>20000</v>
      </c>
      <c r="D33" s="62">
        <v>0.12</v>
      </c>
      <c r="J33" s="12">
        <f t="shared" si="0"/>
        <v>2400</v>
      </c>
      <c r="M33" s="12"/>
      <c r="N33" s="12"/>
      <c r="O33" s="12"/>
      <c r="Q33" s="38"/>
      <c r="R33" t="s">
        <v>114</v>
      </c>
    </row>
    <row r="34" spans="1:18">
      <c r="A34" s="82" t="s">
        <v>211</v>
      </c>
      <c r="B34" s="80">
        <f>0.8*14000</f>
        <v>11200</v>
      </c>
      <c r="D34" s="34"/>
      <c r="E34" s="34"/>
      <c r="F34" s="34"/>
      <c r="G34" s="34"/>
      <c r="H34" s="34"/>
      <c r="I34" s="34"/>
      <c r="J34" s="47">
        <f>SUM(J5:J33)</f>
        <v>246600.42</v>
      </c>
      <c r="M34" s="12">
        <f>SUM(M6:M33)</f>
        <v>172457.2</v>
      </c>
      <c r="N34" s="12"/>
      <c r="O34" s="12">
        <f>SUM(O6:O31)</f>
        <v>17116280</v>
      </c>
      <c r="Q34" s="38"/>
    </row>
    <row r="35" spans="1:18">
      <c r="A35" s="66" t="s">
        <v>201</v>
      </c>
      <c r="B35" s="80">
        <v>448000</v>
      </c>
      <c r="D35" s="34">
        <v>9.9000000000000005E-2</v>
      </c>
      <c r="E35" s="34"/>
      <c r="F35" s="34"/>
      <c r="G35" s="34"/>
      <c r="H35" s="34"/>
      <c r="I35" s="34"/>
      <c r="J35" s="47">
        <f>B35*D35</f>
        <v>44352</v>
      </c>
      <c r="M35" s="12"/>
      <c r="N35" s="12"/>
      <c r="O35" s="12"/>
      <c r="Q35" s="38"/>
    </row>
    <row r="36" spans="1:18" ht="15.75">
      <c r="A36" s="3" t="s">
        <v>177</v>
      </c>
      <c r="B36" s="80">
        <f>10*25*1100</f>
        <v>275000</v>
      </c>
      <c r="D36" s="64">
        <v>6.4100000000000004E-2</v>
      </c>
      <c r="J36" s="12">
        <f>D36*B36</f>
        <v>17627.5</v>
      </c>
      <c r="M36" s="12"/>
      <c r="N36" s="12"/>
      <c r="O36" s="12"/>
    </row>
    <row r="37" spans="1:18" ht="15.75">
      <c r="A37" s="3" t="s">
        <v>214</v>
      </c>
      <c r="B37" s="80">
        <f>10*16*900</f>
        <v>144000</v>
      </c>
      <c r="D37" s="64">
        <v>0.06</v>
      </c>
      <c r="J37">
        <f>B37*D37</f>
        <v>8640</v>
      </c>
    </row>
    <row r="38" spans="1:18" ht="15.75">
      <c r="A38" s="3" t="s">
        <v>178</v>
      </c>
      <c r="B38">
        <f>90*1100</f>
        <v>99000</v>
      </c>
      <c r="D38" s="64">
        <v>0.06</v>
      </c>
      <c r="J38">
        <f>B38*D38</f>
        <v>5940</v>
      </c>
    </row>
    <row r="39" spans="1:18" ht="15.75">
      <c r="A39" s="3" t="s">
        <v>179</v>
      </c>
      <c r="B39" s="76">
        <v>56000</v>
      </c>
      <c r="D39" s="64">
        <v>0.06</v>
      </c>
      <c r="J39">
        <f>B39*D39</f>
        <v>3360</v>
      </c>
    </row>
    <row r="40" spans="1:18" ht="15.75">
      <c r="A40" s="3" t="s">
        <v>180</v>
      </c>
      <c r="B40">
        <v>0</v>
      </c>
      <c r="D40">
        <v>6.4100000000000004E-2</v>
      </c>
      <c r="J40">
        <f>D40*B40</f>
        <v>0</v>
      </c>
    </row>
    <row r="41" spans="1:18" ht="15.75">
      <c r="A41" s="3" t="s">
        <v>209</v>
      </c>
      <c r="B41">
        <v>0</v>
      </c>
      <c r="D41" s="64">
        <v>0.15679999999999999</v>
      </c>
      <c r="J41">
        <f>B41*D41</f>
        <v>0</v>
      </c>
    </row>
    <row r="42" spans="1:18" ht="15.75">
      <c r="A42" s="3" t="s">
        <v>91</v>
      </c>
      <c r="B42">
        <v>5000</v>
      </c>
      <c r="D42">
        <v>0.3</v>
      </c>
      <c r="J42">
        <f>B42*D42</f>
        <v>1500</v>
      </c>
    </row>
    <row r="43" spans="1:18">
      <c r="B43" t="s">
        <v>76</v>
      </c>
      <c r="D43" t="s">
        <v>10</v>
      </c>
    </row>
    <row r="44" spans="1:18" ht="15.75">
      <c r="A44" s="3" t="s">
        <v>249</v>
      </c>
      <c r="B44">
        <v>1</v>
      </c>
      <c r="D44">
        <v>5000</v>
      </c>
      <c r="J44">
        <f>B44*D44</f>
        <v>5000</v>
      </c>
    </row>
    <row r="45" spans="1:18" ht="15.75">
      <c r="A45" s="3" t="s">
        <v>215</v>
      </c>
      <c r="B45">
        <v>5000</v>
      </c>
      <c r="D45">
        <f>3*11.8</f>
        <v>35.400000000000006</v>
      </c>
      <c r="J45">
        <f>B45*D45/100</f>
        <v>1770.0000000000002</v>
      </c>
    </row>
    <row r="46" spans="1:18" ht="15.75">
      <c r="A46" s="3" t="s">
        <v>92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93</v>
      </c>
      <c r="B47">
        <v>0</v>
      </c>
      <c r="D47">
        <f>3*9.3</f>
        <v>27.900000000000002</v>
      </c>
      <c r="J47">
        <f>D47*B47/100</f>
        <v>0</v>
      </c>
    </row>
    <row r="48" spans="1:18" ht="15.75">
      <c r="A48" s="3" t="s">
        <v>94</v>
      </c>
      <c r="B48">
        <v>0</v>
      </c>
      <c r="D48">
        <f>9.3*3</f>
        <v>27.900000000000002</v>
      </c>
      <c r="J48" s="48">
        <f>(D48*B48)/100</f>
        <v>0</v>
      </c>
    </row>
    <row r="49" spans="1:10" ht="15.75">
      <c r="A49" s="3" t="s">
        <v>95</v>
      </c>
      <c r="B49">
        <v>0</v>
      </c>
      <c r="D49">
        <v>27.9</v>
      </c>
      <c r="J49" s="48">
        <f>(D49*B49)/100</f>
        <v>0</v>
      </c>
    </row>
    <row r="50" spans="1:10" ht="15.75">
      <c r="A50" s="3" t="s">
        <v>96</v>
      </c>
      <c r="B50">
        <v>0</v>
      </c>
      <c r="D50">
        <v>27.9</v>
      </c>
      <c r="J50" s="48">
        <f>(D50*B50)/100</f>
        <v>0</v>
      </c>
    </row>
    <row r="51" spans="1:10" ht="15.75">
      <c r="A51" s="3" t="s">
        <v>97</v>
      </c>
      <c r="B51">
        <v>0</v>
      </c>
      <c r="D51">
        <v>27.9</v>
      </c>
      <c r="J51" s="48">
        <f>(D51*B51)/100</f>
        <v>0</v>
      </c>
    </row>
    <row r="53" spans="1:10" ht="15.75">
      <c r="A53" s="3" t="s">
        <v>10</v>
      </c>
      <c r="J53" s="12">
        <f>SUM(J34:J52)</f>
        <v>334789.92000000004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1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E13" sqref="E12:E44"/>
    </sheetView>
  </sheetViews>
  <sheetFormatPr defaultRowHeight="12.75"/>
  <sheetData>
    <row r="1" spans="1:7">
      <c r="B1" s="18" t="s">
        <v>131</v>
      </c>
    </row>
    <row r="3" spans="1:7">
      <c r="D3" t="s">
        <v>117</v>
      </c>
    </row>
    <row r="5" spans="1:7">
      <c r="B5" t="s">
        <v>118</v>
      </c>
    </row>
    <row r="9" spans="1:7">
      <c r="B9" t="s">
        <v>119</v>
      </c>
      <c r="D9" t="s">
        <v>120</v>
      </c>
    </row>
    <row r="11" spans="1:7">
      <c r="F11" t="s">
        <v>121</v>
      </c>
    </row>
    <row r="12" spans="1:7">
      <c r="A12" t="s">
        <v>122</v>
      </c>
      <c r="B12">
        <v>76</v>
      </c>
      <c r="D12" t="s">
        <v>123</v>
      </c>
      <c r="F12">
        <v>0.03</v>
      </c>
      <c r="G12">
        <f>SUM(E12*F12)</f>
        <v>0</v>
      </c>
    </row>
    <row r="14" spans="1:7">
      <c r="A14" t="s">
        <v>124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123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125</v>
      </c>
      <c r="B18">
        <v>57</v>
      </c>
      <c r="G18">
        <f t="shared" si="0"/>
        <v>0</v>
      </c>
    </row>
    <row r="19" spans="1:7">
      <c r="D19" t="s">
        <v>123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126</v>
      </c>
      <c r="B22">
        <v>64</v>
      </c>
      <c r="F22">
        <v>0.03</v>
      </c>
      <c r="G22">
        <f t="shared" si="0"/>
        <v>0</v>
      </c>
    </row>
    <row r="23" spans="1:7">
      <c r="D23" t="s">
        <v>123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127</v>
      </c>
      <c r="B26">
        <v>64</v>
      </c>
      <c r="D26" t="s">
        <v>123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124</v>
      </c>
      <c r="B28">
        <v>76</v>
      </c>
      <c r="G28">
        <f t="shared" si="0"/>
        <v>0</v>
      </c>
    </row>
    <row r="29" spans="1:7">
      <c r="D29" t="s">
        <v>123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125</v>
      </c>
      <c r="B32">
        <v>33</v>
      </c>
      <c r="G32">
        <f t="shared" si="0"/>
        <v>0</v>
      </c>
    </row>
    <row r="33" spans="1:8">
      <c r="D33" t="s">
        <v>123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128</v>
      </c>
      <c r="B36">
        <v>76</v>
      </c>
      <c r="D36" t="s">
        <v>123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124</v>
      </c>
      <c r="B38">
        <v>86</v>
      </c>
      <c r="G38">
        <f t="shared" si="0"/>
        <v>0</v>
      </c>
    </row>
    <row r="39" spans="1:8">
      <c r="D39" t="s">
        <v>123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125</v>
      </c>
      <c r="B42">
        <v>33</v>
      </c>
      <c r="G42">
        <f t="shared" si="0"/>
        <v>0</v>
      </c>
    </row>
    <row r="43" spans="1:8">
      <c r="D43" t="s">
        <v>123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129</v>
      </c>
    </row>
    <row r="46" spans="1:8">
      <c r="B46" t="s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B17" sqref="B17"/>
    </sheetView>
  </sheetViews>
  <sheetFormatPr defaultRowHeight="12.75"/>
  <cols>
    <col min="1" max="1" width="10.140625" customWidth="1"/>
    <col min="2" max="2" width="9.7109375" customWidth="1"/>
    <col min="3" max="3" width="6.42578125" customWidth="1"/>
    <col min="4" max="4" width="10.140625" bestFit="1" customWidth="1"/>
  </cols>
  <sheetData>
    <row r="1" spans="1:8">
      <c r="A1" s="18" t="s">
        <v>132</v>
      </c>
    </row>
    <row r="2" spans="1:8">
      <c r="A2" s="18"/>
    </row>
    <row r="3" spans="1:8">
      <c r="A3" s="18" t="s">
        <v>133</v>
      </c>
      <c r="B3" s="18" t="s">
        <v>76</v>
      </c>
      <c r="C3" s="18" t="s">
        <v>75</v>
      </c>
      <c r="D3" s="18" t="s">
        <v>10</v>
      </c>
    </row>
    <row r="4" spans="1:8">
      <c r="A4" s="18" t="s">
        <v>172</v>
      </c>
      <c r="B4">
        <v>4000</v>
      </c>
      <c r="C4">
        <v>12</v>
      </c>
      <c r="D4" s="12">
        <f>B4*C4</f>
        <v>48000</v>
      </c>
    </row>
    <row r="5" spans="1:8">
      <c r="A5" s="18" t="s">
        <v>167</v>
      </c>
      <c r="C5">
        <v>7</v>
      </c>
      <c r="D5" s="12">
        <f>C5*B5</f>
        <v>0</v>
      </c>
      <c r="F5" s="18"/>
    </row>
    <row r="6" spans="1:8" ht="13.5" thickBot="1">
      <c r="A6" s="18" t="s">
        <v>134</v>
      </c>
      <c r="B6">
        <v>43000</v>
      </c>
      <c r="C6">
        <v>8</v>
      </c>
      <c r="D6" s="73">
        <f>B6*C6</f>
        <v>344000</v>
      </c>
      <c r="H6" s="18"/>
    </row>
    <row r="7" spans="1:8">
      <c r="A7" s="18" t="s">
        <v>134</v>
      </c>
      <c r="B7">
        <v>11000</v>
      </c>
      <c r="C7">
        <v>15</v>
      </c>
      <c r="D7" s="12">
        <f>B7*C7</f>
        <v>165000</v>
      </c>
    </row>
    <row r="8" spans="1:8">
      <c r="D8" s="12">
        <f>SUM(D4:D7)</f>
        <v>557000</v>
      </c>
    </row>
    <row r="9" spans="1:8">
      <c r="F9">
        <f>D4+D5+D6+D7</f>
        <v>557000</v>
      </c>
    </row>
    <row r="10" spans="1:8">
      <c r="A10">
        <f>10*13.5+10*14.5+25*16.56+5*16</f>
        <v>774</v>
      </c>
      <c r="B10" s="18">
        <f>774/50000</f>
        <v>1.5480000000000001E-2</v>
      </c>
    </row>
    <row r="11" spans="1:8">
      <c r="A11">
        <f>A10/50000</f>
        <v>1.5480000000000001E-2</v>
      </c>
    </row>
    <row r="12" spans="1:8">
      <c r="A12">
        <f>A10*1000</f>
        <v>774000</v>
      </c>
      <c r="B12">
        <f>A12/50000</f>
        <v>15.48</v>
      </c>
    </row>
    <row r="16" spans="1:8">
      <c r="B16" t="s">
        <v>251</v>
      </c>
    </row>
    <row r="18" spans="1:6">
      <c r="A18" t="s">
        <v>148</v>
      </c>
      <c r="D18" s="74">
        <v>0</v>
      </c>
      <c r="F18" t="s">
        <v>186</v>
      </c>
    </row>
    <row r="19" spans="1:6">
      <c r="A19" s="18" t="s">
        <v>189</v>
      </c>
      <c r="D19" s="74">
        <v>71097.600000000006</v>
      </c>
      <c r="F19" t="s">
        <v>187</v>
      </c>
    </row>
    <row r="20" spans="1:6">
      <c r="A20" t="s">
        <v>149</v>
      </c>
      <c r="D20" s="75">
        <v>351909</v>
      </c>
      <c r="F20" t="s">
        <v>188</v>
      </c>
    </row>
    <row r="21" spans="1:6">
      <c r="D21" s="74">
        <f>SUM(D18:D20)</f>
        <v>423006.6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  <vt:lpstr>Blad1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2023-09-07T10:55:05Z</cp:lastPrinted>
  <dcterms:created xsi:type="dcterms:W3CDTF">2009-06-04T16:50:42Z</dcterms:created>
  <dcterms:modified xsi:type="dcterms:W3CDTF">2023-09-07T10:59:13Z</dcterms:modified>
</cp:coreProperties>
</file>